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Z30" i="15" l="1"/>
  <c r="AA30" i="15" s="1"/>
  <c r="X30" i="15"/>
  <c r="Z24" i="15"/>
  <c r="AA24" i="15" s="1"/>
  <c r="X24" i="15"/>
  <c r="T30" i="15"/>
  <c r="A9" i="33" l="1"/>
  <c r="A8" i="15"/>
  <c r="A9" i="32"/>
  <c r="A8" i="31"/>
  <c r="G26" i="33" l="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AJ64" i="15"/>
  <c r="F64" i="15"/>
  <c r="AK63" i="15"/>
  <c r="AJ63" i="15"/>
  <c r="F63" i="15"/>
  <c r="AK62" i="15"/>
  <c r="AJ62" i="15"/>
  <c r="F62" i="15"/>
  <c r="AK61" i="15"/>
  <c r="AJ61" i="15"/>
  <c r="F61" i="15"/>
  <c r="AK60" i="15"/>
  <c r="AJ60" i="15"/>
  <c r="F60" i="15"/>
  <c r="AK58" i="15"/>
  <c r="AJ58" i="15"/>
  <c r="F58" i="15"/>
  <c r="AK57" i="15"/>
  <c r="AJ57" i="15"/>
  <c r="F57" i="15"/>
  <c r="AK56" i="15"/>
  <c r="AJ56" i="15"/>
  <c r="F56" i="15"/>
  <c r="AK55" i="15"/>
  <c r="AJ55" i="15"/>
  <c r="F55" i="15"/>
  <c r="AK54" i="15"/>
  <c r="AJ54" i="15"/>
  <c r="F54" i="15"/>
  <c r="AK53" i="15"/>
  <c r="AJ53" i="15"/>
  <c r="F53" i="15"/>
  <c r="AK52" i="15"/>
  <c r="AJ52" i="15"/>
  <c r="F52" i="15"/>
  <c r="AK50" i="15"/>
  <c r="AJ50" i="15"/>
  <c r="F50" i="15"/>
  <c r="AK49" i="15"/>
  <c r="AJ49" i="15"/>
  <c r="F49" i="15"/>
  <c r="AK48" i="15"/>
  <c r="AJ48" i="15"/>
  <c r="F48" i="15"/>
  <c r="AK47" i="15"/>
  <c r="AJ47" i="15"/>
  <c r="F47" i="15"/>
  <c r="AK46" i="15"/>
  <c r="AJ46" i="15"/>
  <c r="F46" i="15"/>
  <c r="AK45" i="15"/>
  <c r="AJ45" i="15"/>
  <c r="F45" i="15"/>
  <c r="AK44" i="15"/>
  <c r="AJ44" i="15"/>
  <c r="F44" i="15"/>
  <c r="AK42" i="15"/>
  <c r="AJ42" i="15"/>
  <c r="F42" i="15"/>
  <c r="AK41" i="15"/>
  <c r="AJ41" i="15"/>
  <c r="F41" i="15"/>
  <c r="AK40" i="15"/>
  <c r="AJ40" i="15"/>
  <c r="F40" i="15"/>
  <c r="AK39" i="15"/>
  <c r="AJ39" i="15"/>
  <c r="F39" i="15"/>
  <c r="AK38" i="15"/>
  <c r="AJ38" i="15"/>
  <c r="F38" i="15"/>
  <c r="AK37" i="15"/>
  <c r="AJ37" i="15"/>
  <c r="F37" i="15"/>
  <c r="AK36" i="15"/>
  <c r="AJ36" i="15"/>
  <c r="F36" i="15"/>
  <c r="AK34" i="15"/>
  <c r="AJ34" i="15"/>
  <c r="F34" i="15"/>
  <c r="AK33" i="15"/>
  <c r="AJ33" i="15"/>
  <c r="F33" i="15"/>
  <c r="AK32" i="15"/>
  <c r="AJ32" i="15"/>
  <c r="F32" i="15"/>
  <c r="AK31" i="15"/>
  <c r="AJ31" i="15"/>
  <c r="F31" i="15"/>
  <c r="AF30" i="15"/>
  <c r="AB30" i="15"/>
  <c r="P30" i="15"/>
  <c r="N30" i="15"/>
  <c r="L30" i="15"/>
  <c r="AK30" i="15"/>
  <c r="AJ30" i="15"/>
  <c r="D30" i="15"/>
  <c r="C30" i="15"/>
  <c r="AK29" i="15"/>
  <c r="AJ29" i="15"/>
  <c r="F29" i="15"/>
  <c r="AK28" i="15"/>
  <c r="AJ28" i="15"/>
  <c r="F28" i="15"/>
  <c r="AK27" i="15"/>
  <c r="AJ27" i="15"/>
  <c r="F27" i="15"/>
  <c r="F24" i="15" s="1"/>
  <c r="AK26" i="15"/>
  <c r="AJ26" i="15"/>
  <c r="F26" i="15"/>
  <c r="AK25" i="15"/>
  <c r="AJ25" i="15"/>
  <c r="F25" i="15"/>
  <c r="AF24" i="15"/>
  <c r="P24" i="15"/>
  <c r="N24" i="15"/>
  <c r="L24" i="15"/>
  <c r="D24" i="15"/>
  <c r="C24" i="15"/>
  <c r="A6" i="25"/>
  <c r="AJ24" i="15" l="1"/>
  <c r="AK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<sst xmlns="http://schemas.openxmlformats.org/spreadsheetml/2006/main" count="1346" uniqueCount="433">
  <si>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</si>
  <si>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</si>
  <si>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</si>
  <si>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</si>
  <si>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</si>
  <si>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</si>
  <si>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</si>
  <si>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</si>
  <si>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</si>
  <si>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</si>
  <si>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</si>
  <si>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</si>
  <si>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</si>
  <si>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</si>
  <si>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</si>
  <si>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</si>
  <si>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</si>
  <si>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</si>
  <si>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</si>
  <si>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</si>
  <si>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</si>
  <si>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</si>
  <si>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</si>
  <si>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</si>
  <si>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</si>
  <si>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</si>
  <si>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</si>
  <si>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</si>
  <si>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</si>
  <si>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</si>
  <si>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</si>
  <si>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</si>
  <si>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</si>
  <si>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</si>
  <si>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</si>
  <si>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</si>
  <si>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</si>
  <si>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</si>
  <si>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</si>
  <si>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</si>
  <si>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</si>
  <si>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</si>
  <si>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</si>
  <si>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</si>
  <si>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</si>
  <si>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</si>
  <si>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</si>
  <si>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</si>
  <si>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</si>
  <si>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</si>
  <si>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</si>
  <si>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</si>
  <si>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</si>
  <si>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</si>
  <si>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</si>
  <si>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</si>
  <si>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</si>
  <si>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</si>
  <si>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</si>
  <si>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</si>
  <si>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</si>
  <si>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</si>
  <si>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</si>
  <si>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</si>
  <si>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</si>
  <si>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</si>
  <si>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</si>
  <si>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</si>
  <si>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</si>
  <si>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</si>
  <si>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</si>
  <si>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</si>
  <si>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</si>
  <si>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</si>
  <si>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</si>
  <si>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</si>
  <si>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</si>
  <si>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</si>
  <si>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</si>
  <si>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</si>
  <si>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</si>
  <si>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</si>
  <si>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</si>
  <si>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</si>
  <si>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</si>
  <si>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</si>
  <si>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</si>
  <si>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</si>
  <si>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</si>
  <si>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</si>
  <si>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</si>
  <si>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</si>
  <si>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</si>
  <si>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</si>
  <si>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</si>
  <si>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</si>
  <si>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</si>
  <si>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</si>
  <si>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</si>
  <si>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</si>
  <si>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</si>
  <si>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</si>
  <si>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</si>
  <si>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</si>
  <si>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</si>
  <si>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</si>
  <si>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</si>
  <si>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</si>
  <si>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</si>
  <si>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</si>
  <si>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</si>
  <si>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</si>
  <si>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</si>
  <si>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</si>
  <si>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</si>
  <si>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</si>
  <si>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</si>
  <si>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</si>
  <si>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</si>
  <si>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</si>
  <si>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</si>
  <si>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</si>
  <si>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</si>
  <si>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</si>
  <si>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</si>
  <si>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</si>
  <si>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</si>
  <si>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</si>
  <si>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</si>
  <si>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</si>
  <si>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</si>
  <si>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</si>
  <si>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</si>
  <si>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</si>
  <si>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</si>
  <si>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</si>
  <si>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</si>
  <si>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</si>
  <si>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</si>
  <si>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</si>
  <si>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</si>
  <si>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</si>
  <si>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</si>
  <si>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</si>
  <si>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</si>
  <si>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</si>
  <si>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</si>
  <si>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</si>
  <si>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</si>
  <si>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</si>
  <si>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</si>
  <si>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</si>
  <si>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</si>
  <si>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</si>
  <si>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</si>
  <si>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</si>
  <si>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</si>
  <si>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</si>
  <si>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</si>
  <si>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</si>
  <si>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</si>
  <si>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</si>
  <si>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</si>
  <si>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</si>
  <si>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</si>
  <si>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</si>
  <si>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</si>
  <si>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</si>
  <si>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</si>
  <si>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</si>
  <si>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</si>
  <si>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</si>
  <si>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</si>
  <si>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</si>
  <si>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</si>
  <si>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</si>
  <si>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</si>
  <si>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</si>
  <si>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</si>
  <si>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</si>
  <si>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</si>
  <si>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</si>
  <si>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</si>
  <si>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</si>
  <si>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</si>
  <si>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</si>
  <si>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</si>
  <si>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</si>
  <si>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</si>
  <si>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</si>
  <si>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</si>
  <si>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</si>
  <si>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</si>
  <si>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</si>
  <si>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</si>
  <si>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</si>
  <si>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</si>
  <si>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</si>
  <si>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</si>
  <si>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</si>
  <si>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</si>
  <si>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</si>
  <si>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</si>
  <si>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</si>
  <si>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</si>
  <si>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</si>
  <si>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</si>
  <si>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</si>
  <si>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</si>
  <si>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</si>
  <si>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</si>
  <si>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</si>
  <si>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</si>
  <si>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</si>
  <si>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</si>
  <si>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</si>
  <si>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</si>
  <si>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</si>
  <si>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</si>
  <si>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</si>
  <si>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</si>
  <si>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</si>
  <si>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</si>
  <si>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</si>
  <si>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</si>
  <si>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</si>
  <si>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</si>
  <si>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</si>
  <si>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</si>
  <si>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</si>
  <si>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</si>
  <si>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</si>
  <si>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</si>
  <si>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</si>
  <si>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</si>
  <si>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</si>
  <si>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</si>
  <si>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</si>
  <si>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</si>
  <si>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</si>
  <si>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</si>
  <si>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</si>
  <si>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</si>
  <si>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</si>
  <si>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</si>
  <si>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</si>
  <si>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</si>
  <si>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</si>
  <si>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</si>
  <si>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</si>
  <si>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</si>
  <si>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</si>
  <si>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</si>
  <si>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</si>
  <si>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</si>
  <si>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</si>
  <si>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</si>
  <si>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</si>
  <si>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</si>
  <si>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</si>
  <si>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</si>
  <si>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</si>
  <si>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</si>
  <si>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</si>
  <si>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</si>
  <si>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</si>
  <si>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</si>
  <si>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</si>
  <si>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</si>
  <si>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</si>
  <si>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</si>
  <si>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</si>
  <si>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</si>
  <si>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</si>
  <si>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</si>
  <si>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</si>
  <si>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</si>
  <si>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</si>
  <si>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</si>
  <si>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</si>
  <si>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</si>
  <si>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</si>
  <si>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</si>
  <si>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</si>
  <si>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</si>
  <si>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</si>
  <si>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</si>
  <si>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</si>
  <si>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</si>
  <si>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</si>
  <si>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</si>
  <si>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</si>
  <si>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</si>
  <si>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</si>
  <si>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</si>
  <si>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</si>
  <si>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</si>
  <si>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</si>
  <si>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</si>
  <si>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</si>
  <si>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</si>
  <si>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</si>
  <si>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</si>
  <si>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</si>
  <si>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</si>
  <si>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</si>
  <si>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</si>
  <si>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</si>
  <si>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</si>
  <si>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</si>
  <si>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</si>
  <si>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</si>
  <si>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</si>
  <si>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</si>
  <si>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</si>
  <si>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</si>
  <si>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</si>
  <si>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</si>
  <si>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</si>
  <si>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</si>
  <si>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</si>
  <si>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</si>
  <si>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</si>
  <si>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</si>
  <si>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</si>
  <si>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</si>
  <si>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</si>
  <si>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</si>
  <si>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</si>
  <si>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</si>
  <si>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</si>
  <si>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</si>
  <si>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</si>
  <si>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</si>
  <si>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</si>
  <si>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</si>
  <si>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</si>
  <si>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</si>
  <si>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</si>
  <si>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</si>
  <si>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</si>
  <si>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</si>
  <si>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</si>
  <si>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</si>
  <si>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</si>
  <si>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</si>
  <si>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</si>
  <si>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</si>
  <si>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</si>
  <si>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</si>
  <si>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</si>
  <si>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</si>
  <si>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</si>
  <si>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</si>
  <si>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</si>
  <si>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</si>
  <si>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</si>
  <si>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</si>
  <si>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</si>
  <si>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</si>
  <si>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</si>
  <si>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</si>
  <si>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</si>
  <si>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</si>
  <si>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</si>
  <si>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</si>
  <si>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</si>
  <si>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</si>
  <si>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</si>
  <si>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</si>
  <si>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</si>
  <si>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</si>
  <si>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</si>
  <si>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</si>
  <si>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</si>
  <si>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</si>
  <si>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</si>
  <si>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</si>
  <si>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</si>
  <si>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</si>
  <si>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</si>
  <si>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</si>
  <si>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</si>
  <si>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</si>
  <si>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</si>
  <si>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</si>
  <si>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</si>
  <si>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</si>
  <si>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</si>
  <si>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</si>
  <si>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</si>
  <si>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</si>
  <si>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</si>
  <si>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</si>
  <si>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</si>
  <si>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</si>
  <si>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</si>
  <si>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</si>
  <si>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</si>
  <si>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</si>
  <si>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</si>
  <si>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</si>
  <si>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</si>
  <si>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</si>
  <si>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</si>
  <si>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</si>
  <si>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</si>
  <si>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</si>
  <si>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</si>
  <si>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</si>
  <si>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</si>
  <si>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</si>
  <si>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</si>
  <si>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</si>
  <si>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</si>
  <si>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</si>
  <si>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</si>
  <si>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</si>
  <si>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</si>
  <si>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</si>
  <si>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</si>
  <si>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ХС</t>
  </si>
  <si>
    <t>ТМГ 630/10/0,4</t>
  </si>
  <si>
    <t>K_N_Кд_24_ЛК15_7024</t>
  </si>
  <si>
    <t>Технологическое присоединение энергопринимающих устройств потребителей максимальной мощностью до 15 кВт включительно, всего (реконструкция)</t>
  </si>
  <si>
    <t>1,00 МВА;</t>
  </si>
  <si>
    <t>ТМГ 1000/10/0,4</t>
  </si>
  <si>
    <t>ТП-491</t>
  </si>
  <si>
    <t>Реконструкция ТП-491 с заменой ТМГ-630/10 на ТМГ-1000/10/0,4 в соответствии с договорами на ТП № 1-38-24-0383, 1-38-24-0384, 1-38-24-0386, 1-38-24-0388 г. Краснодар</t>
  </si>
  <si>
    <t>Год раскрытия информации: ___2026______ год</t>
  </si>
  <si>
    <t>2025 год</t>
  </si>
  <si>
    <t>2026 год</t>
  </si>
  <si>
    <t>Ячейка КСО-1 шт., трансформатор марки ТМГ мощностью 1,0 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</si>
</sst>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9" fontId="52"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1" xfId="2" applyFont="1" applyFill="1" applyBorder="1" applyAlignment="1">
      <alignment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28" zoomScale="70" zoomScaleNormal="100" zoomScaleSheetLayoutView="70" workbookViewId="0">
      <selection activeCell="C47" sqref="C47"/>
    </sheetView>
  </sheetViews>
  <sheetFormatPr defaultRowHeight="15.75" x14ac:dyDescent="0.2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166"/>
      <c r="C1" s="167" t="s">
        <v>22</v>
      </c>
    </row>
    <row r="2" spans="1:21" ht="18.75" customHeight="1" x14ac:dyDescent="0.25">
      <c r="A2" s="166"/>
      <c r="C2" s="23" t="s">
        <v>7</v>
      </c>
    </row>
    <row r="3" spans="1:21" ht="18.75" x14ac:dyDescent="0.25">
      <c r="A3" s="168"/>
      <c r="C3" s="197" t="s">
        <v>409</v>
      </c>
    </row>
    <row r="4" spans="1:21" x14ac:dyDescent="0.25">
      <c r="A4" s="168"/>
      <c r="G4" s="23"/>
    </row>
    <row r="5" spans="1:21" x14ac:dyDescent="0.25">
      <c r="A5" s="222" t="s">
        <v>429</v>
      </c>
      <c r="B5" s="222"/>
      <c r="C5" s="222"/>
      <c r="D5" s="71"/>
      <c r="E5" s="71"/>
      <c r="F5" s="71"/>
      <c r="G5" s="71"/>
      <c r="H5" s="71"/>
      <c r="I5" s="71"/>
    </row>
    <row r="6" spans="1:21" x14ac:dyDescent="0.25">
      <c r="A6" s="168"/>
      <c r="G6" s="23"/>
    </row>
    <row r="7" spans="1:21" x14ac:dyDescent="0.25">
      <c r="A7" s="226" t="s">
        <v>6</v>
      </c>
      <c r="B7" s="226"/>
      <c r="C7" s="226"/>
      <c r="D7" s="169"/>
      <c r="E7" s="169"/>
      <c r="F7" s="169"/>
      <c r="G7" s="169"/>
      <c r="H7" s="169"/>
      <c r="I7" s="169"/>
      <c r="J7" s="169"/>
      <c r="K7" s="169"/>
      <c r="L7" s="169"/>
      <c r="M7" s="169"/>
      <c r="N7" s="169"/>
      <c r="O7" s="169"/>
      <c r="P7" s="169"/>
      <c r="Q7" s="169"/>
      <c r="R7" s="169"/>
      <c r="S7" s="169"/>
      <c r="T7" s="169"/>
      <c r="U7" s="169"/>
    </row>
    <row r="8" spans="1:21" x14ac:dyDescent="0.25">
      <c r="A8" s="168"/>
      <c r="B8" s="168"/>
      <c r="C8" s="168"/>
      <c r="D8" s="168"/>
      <c r="E8" s="168"/>
      <c r="F8" s="168"/>
      <c r="G8" s="168"/>
      <c r="H8" s="169"/>
      <c r="I8" s="169"/>
      <c r="J8" s="169"/>
      <c r="K8" s="169"/>
      <c r="L8" s="169"/>
      <c r="M8" s="169"/>
      <c r="N8" s="169"/>
      <c r="O8" s="169"/>
      <c r="P8" s="169"/>
      <c r="Q8" s="169"/>
      <c r="R8" s="169"/>
      <c r="S8" s="169"/>
      <c r="T8" s="169"/>
      <c r="U8" s="169"/>
    </row>
    <row r="9" spans="1:21" x14ac:dyDescent="0.25">
      <c r="A9" s="227" t="s">
        <v>417</v>
      </c>
      <c r="B9" s="228"/>
      <c r="C9" s="228"/>
      <c r="D9" s="170"/>
      <c r="E9" s="170"/>
      <c r="F9" s="170"/>
      <c r="G9" s="170"/>
      <c r="H9" s="169"/>
      <c r="I9" s="169"/>
      <c r="J9" s="169"/>
      <c r="K9" s="169"/>
      <c r="L9" s="169"/>
      <c r="M9" s="169"/>
      <c r="N9" s="169"/>
      <c r="O9" s="169"/>
      <c r="P9" s="169"/>
      <c r="Q9" s="169"/>
      <c r="R9" s="169"/>
      <c r="S9" s="169"/>
      <c r="T9" s="169"/>
      <c r="U9" s="169"/>
    </row>
    <row r="10" spans="1:21" x14ac:dyDescent="0.25">
      <c r="A10" s="229" t="s">
        <v>5</v>
      </c>
      <c r="B10" s="229"/>
      <c r="C10" s="229"/>
      <c r="D10" s="142"/>
      <c r="E10" s="142"/>
      <c r="F10" s="142"/>
      <c r="G10" s="142"/>
      <c r="H10" s="169"/>
      <c r="I10" s="169"/>
      <c r="J10" s="169"/>
      <c r="K10" s="169"/>
      <c r="L10" s="169"/>
      <c r="M10" s="169"/>
      <c r="N10" s="169"/>
      <c r="O10" s="169"/>
      <c r="P10" s="169"/>
      <c r="Q10" s="169"/>
      <c r="R10" s="169"/>
      <c r="S10" s="169"/>
      <c r="T10" s="169"/>
      <c r="U10" s="169"/>
    </row>
    <row r="11" spans="1:21" x14ac:dyDescent="0.25">
      <c r="A11" s="171"/>
      <c r="B11" s="171"/>
      <c r="C11" s="171"/>
      <c r="D11" s="168"/>
      <c r="E11" s="168"/>
      <c r="F11" s="168"/>
      <c r="G11" s="168"/>
      <c r="H11" s="169"/>
      <c r="I11" s="169"/>
      <c r="J11" s="169"/>
      <c r="K11" s="169"/>
      <c r="L11" s="169"/>
      <c r="M11" s="169"/>
      <c r="N11" s="169"/>
      <c r="O11" s="169"/>
      <c r="P11" s="169"/>
      <c r="Q11" s="169"/>
      <c r="R11" s="169"/>
      <c r="S11" s="169"/>
      <c r="T11" s="169"/>
      <c r="U11" s="169"/>
    </row>
    <row r="12" spans="1:21" x14ac:dyDescent="0.25">
      <c r="A12" s="227" t="s">
        <v>423</v>
      </c>
      <c r="B12" s="227"/>
      <c r="C12" s="227"/>
      <c r="D12" s="170"/>
      <c r="E12" s="170"/>
      <c r="F12" s="170"/>
      <c r="G12" s="170"/>
      <c r="H12" s="169"/>
      <c r="I12" s="169"/>
      <c r="J12" s="169"/>
      <c r="K12" s="169"/>
      <c r="L12" s="169"/>
      <c r="M12" s="169"/>
      <c r="N12" s="169"/>
      <c r="O12" s="169"/>
      <c r="P12" s="169"/>
      <c r="Q12" s="169"/>
      <c r="R12" s="169"/>
      <c r="S12" s="169"/>
      <c r="T12" s="169"/>
      <c r="U12" s="169"/>
    </row>
    <row r="13" spans="1:21" x14ac:dyDescent="0.25">
      <c r="A13" s="229" t="s">
        <v>4</v>
      </c>
      <c r="B13" s="229"/>
      <c r="C13" s="229"/>
      <c r="D13" s="142"/>
      <c r="E13" s="142"/>
      <c r="F13" s="142"/>
      <c r="G13" s="142"/>
      <c r="H13" s="169"/>
      <c r="I13" s="169"/>
      <c r="J13" s="169"/>
      <c r="K13" s="169"/>
      <c r="L13" s="169"/>
      <c r="M13" s="169"/>
      <c r="N13" s="169"/>
      <c r="O13" s="169"/>
      <c r="P13" s="169"/>
      <c r="Q13" s="169"/>
      <c r="R13" s="169"/>
      <c r="S13" s="169"/>
      <c r="T13" s="169"/>
      <c r="U13" s="169"/>
    </row>
    <row r="14" spans="1:21" s="172" customFormat="1" ht="15.75" customHeight="1" x14ac:dyDescent="0.25">
      <c r="A14" s="92"/>
      <c r="B14" s="92"/>
      <c r="C14" s="92"/>
      <c r="D14" s="93"/>
      <c r="E14" s="93"/>
      <c r="F14" s="93"/>
      <c r="G14" s="93"/>
      <c r="H14" s="93"/>
      <c r="I14" s="93"/>
      <c r="J14" s="93"/>
      <c r="K14" s="93"/>
      <c r="L14" s="93"/>
      <c r="M14" s="93"/>
      <c r="N14" s="93"/>
      <c r="O14" s="93"/>
      <c r="P14" s="93"/>
      <c r="Q14" s="93"/>
      <c r="R14" s="93"/>
      <c r="S14" s="93"/>
      <c r="T14" s="93"/>
      <c r="U14" s="93"/>
    </row>
    <row r="15" spans="1:21" ht="33" customHeight="1" x14ac:dyDescent="0.25">
      <c r="A15" s="230" t="s">
        <v>428</v>
      </c>
      <c r="B15" s="230"/>
      <c r="C15" s="230"/>
      <c r="D15" s="170"/>
      <c r="E15" s="170"/>
      <c r="F15" s="170"/>
      <c r="G15" s="170"/>
      <c r="H15" s="170"/>
      <c r="I15" s="170"/>
      <c r="J15" s="170"/>
      <c r="K15" s="170"/>
      <c r="L15" s="170"/>
      <c r="M15" s="170"/>
      <c r="N15" s="170"/>
      <c r="O15" s="170"/>
      <c r="P15" s="170"/>
      <c r="Q15" s="170"/>
      <c r="R15" s="170"/>
      <c r="S15" s="170"/>
      <c r="T15" s="170"/>
      <c r="U15" s="170"/>
    </row>
    <row r="16" spans="1:21" ht="15" customHeight="1" x14ac:dyDescent="0.25">
      <c r="A16" s="223" t="s">
        <v>3</v>
      </c>
      <c r="B16" s="223"/>
      <c r="C16" s="223"/>
      <c r="D16" s="142"/>
      <c r="E16" s="142"/>
      <c r="F16" s="142"/>
      <c r="G16" s="142"/>
      <c r="H16" s="142"/>
      <c r="I16" s="142"/>
      <c r="J16" s="142"/>
      <c r="K16" s="142"/>
      <c r="L16" s="142"/>
      <c r="M16" s="142"/>
      <c r="N16" s="142"/>
      <c r="O16" s="142"/>
      <c r="P16" s="142"/>
      <c r="Q16" s="142"/>
      <c r="R16" s="142"/>
      <c r="S16" s="142"/>
      <c r="T16" s="142"/>
      <c r="U16" s="142"/>
    </row>
    <row r="17" spans="1:21" ht="15" customHeight="1" x14ac:dyDescent="0.25">
      <c r="A17" s="127"/>
      <c r="B17" s="127"/>
      <c r="C17" s="127"/>
      <c r="D17" s="127"/>
      <c r="E17" s="127"/>
      <c r="F17" s="127"/>
      <c r="G17" s="127"/>
      <c r="H17" s="127"/>
      <c r="I17" s="127"/>
      <c r="J17" s="127"/>
      <c r="K17" s="127"/>
      <c r="L17" s="127"/>
      <c r="M17" s="127"/>
      <c r="N17" s="127"/>
      <c r="O17" s="127"/>
      <c r="P17" s="127"/>
      <c r="Q17" s="127"/>
      <c r="R17" s="127"/>
    </row>
    <row r="18" spans="1:21" ht="23.25" customHeight="1" x14ac:dyDescent="0.25">
      <c r="A18" s="224" t="s">
        <v>262</v>
      </c>
      <c r="B18" s="225"/>
      <c r="C18" s="225"/>
      <c r="D18" s="170"/>
      <c r="E18" s="170"/>
      <c r="F18" s="170"/>
      <c r="G18" s="170"/>
      <c r="H18" s="170"/>
      <c r="I18" s="170"/>
      <c r="J18" s="170"/>
      <c r="K18" s="170"/>
      <c r="L18" s="170"/>
      <c r="M18" s="170"/>
      <c r="N18" s="170"/>
      <c r="O18" s="170"/>
      <c r="P18" s="170"/>
      <c r="Q18" s="170"/>
      <c r="R18" s="170"/>
      <c r="S18" s="170"/>
      <c r="T18" s="170"/>
      <c r="U18" s="170"/>
    </row>
    <row r="19" spans="1:21" ht="15" customHeight="1" x14ac:dyDescent="0.25">
      <c r="A19" s="127"/>
      <c r="B19" s="142"/>
      <c r="C19" s="142"/>
      <c r="D19" s="142"/>
      <c r="E19" s="142"/>
      <c r="F19" s="142"/>
      <c r="G19" s="142"/>
      <c r="H19" s="127"/>
      <c r="I19" s="127"/>
      <c r="J19" s="127"/>
      <c r="K19" s="127"/>
      <c r="L19" s="127"/>
      <c r="M19" s="127"/>
      <c r="N19" s="127"/>
      <c r="O19" s="127"/>
      <c r="P19" s="127"/>
      <c r="Q19" s="127"/>
      <c r="R19" s="127"/>
    </row>
    <row r="20" spans="1:21" ht="39.75" customHeight="1" x14ac:dyDescent="0.25">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x14ac:dyDescent="0.25">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x14ac:dyDescent="0.25">
      <c r="A22" s="85" t="s">
        <v>19</v>
      </c>
      <c r="B22" s="175" t="s">
        <v>151</v>
      </c>
      <c r="C22" s="198" t="s">
        <v>424</v>
      </c>
      <c r="D22" s="174"/>
      <c r="E22" s="174"/>
      <c r="F22" s="174"/>
      <c r="G22" s="174"/>
      <c r="H22" s="93"/>
      <c r="I22" s="93"/>
      <c r="J22" s="93"/>
      <c r="K22" s="93"/>
      <c r="L22" s="93"/>
      <c r="M22" s="93"/>
      <c r="N22" s="93"/>
      <c r="O22" s="93"/>
      <c r="P22" s="93"/>
      <c r="Q22" s="93"/>
      <c r="R22" s="93"/>
      <c r="S22" s="172"/>
      <c r="T22" s="172"/>
      <c r="U22" s="172"/>
    </row>
    <row r="23" spans="1:21" ht="31.5" x14ac:dyDescent="0.2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x14ac:dyDescent="0.25">
      <c r="A24" s="219"/>
      <c r="B24" s="220"/>
      <c r="C24" s="221"/>
      <c r="D24" s="174"/>
      <c r="E24" s="174"/>
      <c r="F24" s="174"/>
      <c r="G24" s="174"/>
      <c r="H24" s="93"/>
      <c r="I24" s="93"/>
      <c r="J24" s="93"/>
      <c r="K24" s="93"/>
      <c r="L24" s="93"/>
      <c r="M24" s="93"/>
      <c r="N24" s="93"/>
      <c r="O24" s="93"/>
      <c r="P24" s="93"/>
      <c r="Q24" s="93"/>
      <c r="R24" s="93"/>
      <c r="S24" s="172"/>
      <c r="T24" s="172"/>
      <c r="U24" s="172"/>
    </row>
    <row r="25" spans="1:21" ht="58.5" customHeight="1" x14ac:dyDescent="0.25">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x14ac:dyDescent="0.25">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x14ac:dyDescent="0.25">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x14ac:dyDescent="0.25">
      <c r="A28" s="85" t="s">
        <v>13</v>
      </c>
      <c r="B28" s="70" t="s">
        <v>230</v>
      </c>
      <c r="C28" s="199" t="s">
        <v>406</v>
      </c>
      <c r="D28" s="174"/>
      <c r="E28" s="174"/>
      <c r="F28" s="174"/>
      <c r="G28" s="93"/>
      <c r="H28" s="93"/>
      <c r="I28" s="93"/>
      <c r="J28" s="93"/>
      <c r="K28" s="93"/>
      <c r="L28" s="93"/>
      <c r="M28" s="93"/>
      <c r="N28" s="93"/>
      <c r="O28" s="93"/>
      <c r="P28" s="93"/>
      <c r="Q28" s="93"/>
      <c r="R28" s="172"/>
      <c r="S28" s="172"/>
      <c r="T28" s="172"/>
      <c r="U28" s="172"/>
    </row>
    <row r="29" spans="1:21" ht="51.75" customHeight="1" x14ac:dyDescent="0.25">
      <c r="A29" s="85" t="s">
        <v>11</v>
      </c>
      <c r="B29" s="70" t="s">
        <v>231</v>
      </c>
      <c r="C29" s="199" t="s">
        <v>406</v>
      </c>
      <c r="D29" s="174"/>
      <c r="E29" s="174"/>
      <c r="F29" s="174"/>
      <c r="G29" s="93"/>
      <c r="H29" s="93"/>
      <c r="I29" s="93"/>
      <c r="J29" s="93"/>
      <c r="K29" s="93"/>
      <c r="L29" s="93"/>
      <c r="M29" s="93"/>
      <c r="N29" s="93"/>
      <c r="O29" s="93"/>
      <c r="P29" s="93"/>
      <c r="Q29" s="93"/>
      <c r="R29" s="172"/>
      <c r="S29" s="172"/>
      <c r="T29" s="172"/>
      <c r="U29" s="172"/>
    </row>
    <row r="30" spans="1:21" ht="51.75" customHeight="1" x14ac:dyDescent="0.25">
      <c r="A30" s="85" t="s">
        <v>9</v>
      </c>
      <c r="B30" s="70" t="s">
        <v>232</v>
      </c>
      <c r="C30" s="199" t="s">
        <v>406</v>
      </c>
      <c r="D30" s="174"/>
      <c r="E30" s="174"/>
      <c r="F30" s="174"/>
      <c r="G30" s="93"/>
      <c r="H30" s="93"/>
      <c r="I30" s="93"/>
      <c r="J30" s="93"/>
      <c r="K30" s="93"/>
      <c r="L30" s="93"/>
      <c r="M30" s="93"/>
      <c r="N30" s="93"/>
      <c r="O30" s="93"/>
      <c r="P30" s="93"/>
      <c r="Q30" s="93"/>
      <c r="R30" s="172"/>
      <c r="S30" s="172"/>
      <c r="T30" s="172"/>
      <c r="U30" s="172"/>
    </row>
    <row r="31" spans="1:21" ht="51.75" customHeight="1" x14ac:dyDescent="0.25">
      <c r="A31" s="85" t="s">
        <v>26</v>
      </c>
      <c r="B31" s="70" t="s">
        <v>233</v>
      </c>
      <c r="C31" s="199" t="s">
        <v>406</v>
      </c>
      <c r="D31" s="174"/>
      <c r="E31" s="174"/>
      <c r="F31" s="174"/>
      <c r="G31" s="93"/>
      <c r="H31" s="93"/>
      <c r="I31" s="93"/>
      <c r="J31" s="93"/>
      <c r="K31" s="93"/>
      <c r="L31" s="93"/>
      <c r="M31" s="93"/>
      <c r="N31" s="93"/>
      <c r="O31" s="93"/>
      <c r="P31" s="93"/>
      <c r="Q31" s="93"/>
      <c r="R31" s="172"/>
      <c r="S31" s="172"/>
      <c r="T31" s="172"/>
      <c r="U31" s="172"/>
    </row>
    <row r="32" spans="1:21" ht="51.75" customHeight="1" x14ac:dyDescent="0.25">
      <c r="A32" s="85" t="s">
        <v>24</v>
      </c>
      <c r="B32" s="70" t="s">
        <v>234</v>
      </c>
      <c r="C32" s="199" t="s">
        <v>406</v>
      </c>
      <c r="D32" s="174"/>
      <c r="E32" s="174"/>
      <c r="F32" s="174"/>
      <c r="G32" s="93"/>
      <c r="H32" s="93"/>
      <c r="I32" s="93"/>
      <c r="J32" s="93"/>
      <c r="K32" s="93"/>
      <c r="L32" s="93"/>
      <c r="M32" s="93"/>
      <c r="N32" s="93"/>
      <c r="O32" s="93"/>
      <c r="P32" s="93"/>
      <c r="Q32" s="93"/>
      <c r="R32" s="172"/>
      <c r="S32" s="172"/>
      <c r="T32" s="172"/>
      <c r="U32" s="172"/>
    </row>
    <row r="33" spans="1:21" ht="101.25" customHeight="1" x14ac:dyDescent="0.25">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x14ac:dyDescent="0.25">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x14ac:dyDescent="0.25">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x14ac:dyDescent="0.25">
      <c r="A36" s="85" t="s">
        <v>246</v>
      </c>
      <c r="B36" s="70" t="s">
        <v>237</v>
      </c>
      <c r="C36" s="199" t="s">
        <v>410</v>
      </c>
      <c r="D36" s="172"/>
      <c r="E36" s="172"/>
      <c r="F36" s="172"/>
      <c r="G36" s="172"/>
      <c r="H36" s="172"/>
      <c r="I36" s="172"/>
      <c r="J36" s="172"/>
      <c r="K36" s="172"/>
      <c r="L36" s="172"/>
      <c r="M36" s="172"/>
      <c r="N36" s="172"/>
      <c r="O36" s="172"/>
      <c r="P36" s="172"/>
      <c r="Q36" s="172"/>
      <c r="R36" s="172"/>
      <c r="S36" s="172"/>
      <c r="T36" s="172"/>
      <c r="U36" s="172"/>
    </row>
    <row r="37" spans="1:21" ht="43.5" customHeight="1" x14ac:dyDescent="0.25">
      <c r="A37" s="85" t="s">
        <v>240</v>
      </c>
      <c r="B37" s="70" t="s">
        <v>238</v>
      </c>
      <c r="C37" s="199" t="s">
        <v>411</v>
      </c>
      <c r="D37" s="172"/>
      <c r="E37" s="172"/>
      <c r="F37" s="172"/>
      <c r="G37" s="172"/>
      <c r="H37" s="172"/>
      <c r="I37" s="172"/>
      <c r="J37" s="172"/>
      <c r="K37" s="172"/>
      <c r="L37" s="172"/>
      <c r="M37" s="172"/>
      <c r="N37" s="172"/>
      <c r="O37" s="172"/>
      <c r="P37" s="172"/>
      <c r="Q37" s="172"/>
      <c r="R37" s="172"/>
      <c r="S37" s="172"/>
      <c r="T37" s="172"/>
      <c r="U37" s="172"/>
    </row>
    <row r="38" spans="1:21" ht="43.5" customHeight="1" x14ac:dyDescent="0.25">
      <c r="A38" s="85" t="s">
        <v>247</v>
      </c>
      <c r="B38" s="70" t="s">
        <v>149</v>
      </c>
      <c r="C38" s="199" t="s">
        <v>411</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x14ac:dyDescent="0.25">
      <c r="A39" s="85" t="s">
        <v>241</v>
      </c>
      <c r="B39" s="70" t="s">
        <v>292</v>
      </c>
      <c r="C39" s="200" t="s">
        <v>425</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x14ac:dyDescent="0.25">
      <c r="A40" s="85" t="s">
        <v>248</v>
      </c>
      <c r="B40" s="70" t="s">
        <v>293</v>
      </c>
      <c r="C40" s="199" t="s">
        <v>412</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x14ac:dyDescent="0.25">
      <c r="A41" s="85" t="s">
        <v>242</v>
      </c>
      <c r="B41" s="70" t="s">
        <v>294</v>
      </c>
      <c r="C41" s="199" t="s">
        <v>413</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x14ac:dyDescent="0.25">
      <c r="A42" s="85" t="s">
        <v>295</v>
      </c>
      <c r="B42" s="70" t="s">
        <v>296</v>
      </c>
      <c r="C42" s="199" t="s">
        <v>414</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x14ac:dyDescent="0.25">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x14ac:dyDescent="0.25">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x14ac:dyDescent="0.25">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x14ac:dyDescent="0.25">
      <c r="A46" s="219"/>
      <c r="B46" s="220"/>
      <c r="C46" s="221"/>
      <c r="D46" s="172"/>
      <c r="E46" s="172"/>
      <c r="F46" s="172"/>
      <c r="G46" s="172"/>
      <c r="H46" s="172"/>
      <c r="I46" s="172"/>
      <c r="J46" s="172"/>
      <c r="K46" s="172"/>
      <c r="L46" s="172"/>
      <c r="M46" s="172"/>
      <c r="N46" s="172"/>
      <c r="O46" s="172"/>
      <c r="P46" s="172"/>
      <c r="Q46" s="172"/>
      <c r="R46" s="172"/>
      <c r="S46" s="172"/>
      <c r="T46" s="172"/>
      <c r="U46" s="172"/>
    </row>
    <row r="47" spans="1:21" ht="186" customHeight="1" x14ac:dyDescent="0.25">
      <c r="A47" s="85" t="s">
        <v>302</v>
      </c>
      <c r="B47" s="70" t="s">
        <v>266</v>
      </c>
      <c r="C47" s="212">
        <v>1.1354100149999999</v>
      </c>
      <c r="D47" s="172"/>
      <c r="E47" s="172"/>
      <c r="F47" s="172"/>
      <c r="G47" s="172"/>
      <c r="H47" s="172"/>
      <c r="I47" s="172"/>
      <c r="J47" s="172"/>
      <c r="K47" s="172"/>
      <c r="L47" s="172"/>
      <c r="M47" s="172"/>
      <c r="N47" s="172"/>
      <c r="O47" s="172"/>
      <c r="P47" s="172"/>
      <c r="Q47" s="172"/>
      <c r="R47" s="172"/>
      <c r="S47" s="172"/>
      <c r="T47" s="172"/>
      <c r="U47" s="172"/>
    </row>
    <row r="48" spans="1:21" ht="111" customHeight="1" x14ac:dyDescent="0.25">
      <c r="A48" s="85" t="s">
        <v>303</v>
      </c>
      <c r="B48" s="70" t="s">
        <v>267</v>
      </c>
      <c r="C48" s="212">
        <v>0.93018339999999999</v>
      </c>
      <c r="D48" s="172"/>
      <c r="E48" s="172"/>
      <c r="F48" s="172"/>
      <c r="G48" s="172"/>
      <c r="H48" s="172"/>
      <c r="I48" s="172"/>
      <c r="J48" s="172"/>
      <c r="K48" s="172"/>
      <c r="L48" s="172"/>
      <c r="M48" s="172"/>
      <c r="N48" s="172"/>
      <c r="O48" s="172"/>
      <c r="P48" s="172"/>
      <c r="Q48" s="172"/>
      <c r="R48" s="172"/>
      <c r="S48" s="172"/>
      <c r="T48" s="172"/>
      <c r="U48" s="172"/>
    </row>
    <row r="49" spans="1:21" ht="120" customHeight="1" x14ac:dyDescent="0.25">
      <c r="A49" s="218" t="s">
        <v>407</v>
      </c>
      <c r="B49" s="218"/>
      <c r="C49" s="218"/>
      <c r="D49" s="172"/>
      <c r="E49" s="172"/>
      <c r="F49" s="172"/>
      <c r="G49" s="172"/>
      <c r="H49" s="172"/>
      <c r="I49" s="172"/>
      <c r="J49" s="172"/>
      <c r="K49" s="172"/>
      <c r="L49" s="172"/>
      <c r="M49" s="172"/>
      <c r="N49" s="172"/>
      <c r="O49" s="172"/>
      <c r="P49" s="172"/>
      <c r="Q49" s="172"/>
      <c r="R49" s="172"/>
      <c r="S49" s="172"/>
      <c r="T49" s="172"/>
      <c r="U49" s="172"/>
    </row>
    <row r="50" spans="1:21" x14ac:dyDescent="0.25">
      <c r="A50" s="176"/>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6"/>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6"/>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6"/>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6"/>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6"/>
      <c r="B55" s="172"/>
      <c r="D55" s="172"/>
      <c r="E55" s="172"/>
      <c r="F55" s="172"/>
      <c r="G55" s="172"/>
      <c r="H55" s="172"/>
      <c r="I55" s="172"/>
      <c r="J55" s="172"/>
      <c r="K55" s="172"/>
      <c r="L55" s="172"/>
      <c r="M55" s="172"/>
      <c r="N55" s="172"/>
      <c r="O55" s="172"/>
      <c r="P55" s="172"/>
      <c r="Q55" s="172"/>
      <c r="R55" s="172"/>
      <c r="S55" s="172"/>
      <c r="T55" s="172"/>
      <c r="U55" s="172"/>
    </row>
    <row r="56" spans="1:21" x14ac:dyDescent="0.25">
      <c r="A56" s="176"/>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6"/>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6"/>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6"/>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6"/>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6"/>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6"/>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6"/>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6"/>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6"/>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6"/>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6"/>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6"/>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6"/>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6"/>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6"/>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6"/>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6"/>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6"/>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6"/>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6"/>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6"/>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6"/>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6"/>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6"/>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6"/>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6"/>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6"/>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6"/>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6"/>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6"/>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6"/>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6"/>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6"/>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6"/>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6"/>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6"/>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6"/>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6"/>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6"/>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6"/>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6"/>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6"/>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6"/>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4" sqref="A4:S4"/>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x14ac:dyDescent="0.2">
      <c r="A1" s="137"/>
      <c r="S1" s="111" t="s">
        <v>22</v>
      </c>
    </row>
    <row r="2" spans="1:28" s="11" customFormat="1" ht="18.75" customHeight="1" x14ac:dyDescent="0.3">
      <c r="A2" s="137"/>
      <c r="S2" s="112" t="s">
        <v>7</v>
      </c>
    </row>
    <row r="3" spans="1:28" s="11" customFormat="1" ht="18.75" x14ac:dyDescent="0.3">
      <c r="S3" s="112" t="str">
        <f>'1. паспорт местоположение'!C3</f>
        <v>от «5» 05 2016 г. № 380</v>
      </c>
    </row>
    <row r="4" spans="1:28" s="11" customFormat="1" ht="18.75" customHeight="1" x14ac:dyDescent="0.2">
      <c r="A4" s="222" t="s">
        <v>429</v>
      </c>
      <c r="B4" s="222"/>
      <c r="C4" s="222"/>
      <c r="D4" s="222"/>
      <c r="E4" s="222"/>
      <c r="F4" s="222"/>
      <c r="G4" s="222"/>
      <c r="H4" s="222"/>
      <c r="I4" s="222"/>
      <c r="J4" s="222"/>
      <c r="K4" s="222"/>
      <c r="L4" s="222"/>
      <c r="M4" s="222"/>
      <c r="N4" s="222"/>
      <c r="O4" s="222"/>
      <c r="P4" s="222"/>
      <c r="Q4" s="222"/>
      <c r="R4" s="222"/>
      <c r="S4" s="222"/>
    </row>
    <row r="5" spans="1:28" s="11" customFormat="1" ht="15.75" x14ac:dyDescent="0.2">
      <c r="A5" s="138"/>
    </row>
    <row r="6" spans="1:28" s="11" customFormat="1" ht="18.75" x14ac:dyDescent="0.2">
      <c r="A6" s="231" t="s">
        <v>6</v>
      </c>
      <c r="B6" s="231"/>
      <c r="C6" s="231"/>
      <c r="D6" s="231"/>
      <c r="E6" s="231"/>
      <c r="F6" s="231"/>
      <c r="G6" s="231"/>
      <c r="H6" s="231"/>
      <c r="I6" s="231"/>
      <c r="J6" s="231"/>
      <c r="K6" s="231"/>
      <c r="L6" s="231"/>
      <c r="M6" s="231"/>
      <c r="N6" s="231"/>
      <c r="O6" s="231"/>
      <c r="P6" s="231"/>
      <c r="Q6" s="231"/>
      <c r="R6" s="231"/>
      <c r="S6" s="231"/>
      <c r="T6" s="104"/>
      <c r="U6" s="104"/>
      <c r="V6" s="104"/>
      <c r="W6" s="104"/>
      <c r="X6" s="104"/>
      <c r="Y6" s="104"/>
      <c r="Z6" s="104"/>
      <c r="AA6" s="104"/>
      <c r="AB6" s="104"/>
    </row>
    <row r="7" spans="1:28" s="11" customFormat="1" ht="18.75" x14ac:dyDescent="0.2">
      <c r="A7" s="231"/>
      <c r="B7" s="231"/>
      <c r="C7" s="231"/>
      <c r="D7" s="231"/>
      <c r="E7" s="231"/>
      <c r="F7" s="231"/>
      <c r="G7" s="231"/>
      <c r="H7" s="231"/>
      <c r="I7" s="231"/>
      <c r="J7" s="231"/>
      <c r="K7" s="231"/>
      <c r="L7" s="231"/>
      <c r="M7" s="231"/>
      <c r="N7" s="231"/>
      <c r="O7" s="231"/>
      <c r="P7" s="231"/>
      <c r="Q7" s="231"/>
      <c r="R7" s="231"/>
      <c r="S7" s="231"/>
      <c r="T7" s="104"/>
      <c r="U7" s="104"/>
      <c r="V7" s="104"/>
      <c r="W7" s="104"/>
      <c r="X7" s="104"/>
      <c r="Y7" s="104"/>
      <c r="Z7" s="104"/>
      <c r="AA7" s="104"/>
      <c r="AB7" s="104"/>
    </row>
    <row r="8" spans="1:28" s="11" customFormat="1" ht="18.75" x14ac:dyDescent="0.2">
      <c r="A8" s="231" t="str">
        <f>'1. паспорт местоположение'!A9:C9</f>
        <v>АО "Электросети Кубани" филиал "Краснодарэлектросеть"</v>
      </c>
      <c r="B8" s="231"/>
      <c r="C8" s="231"/>
      <c r="D8" s="231"/>
      <c r="E8" s="231"/>
      <c r="F8" s="231"/>
      <c r="G8" s="231"/>
      <c r="H8" s="231"/>
      <c r="I8" s="231"/>
      <c r="J8" s="231"/>
      <c r="K8" s="231"/>
      <c r="L8" s="231"/>
      <c r="M8" s="231"/>
      <c r="N8" s="231"/>
      <c r="O8" s="231"/>
      <c r="P8" s="231"/>
      <c r="Q8" s="231"/>
      <c r="R8" s="231"/>
      <c r="S8" s="231"/>
      <c r="T8" s="104"/>
      <c r="U8" s="104"/>
      <c r="V8" s="104"/>
      <c r="W8" s="104"/>
      <c r="X8" s="104"/>
      <c r="Y8" s="104"/>
      <c r="Z8" s="104"/>
      <c r="AA8" s="104"/>
      <c r="AB8" s="104"/>
    </row>
    <row r="9" spans="1:28" s="11" customFormat="1" ht="18.75" x14ac:dyDescent="0.2">
      <c r="A9" s="223" t="s">
        <v>5</v>
      </c>
      <c r="B9" s="223"/>
      <c r="C9" s="223"/>
      <c r="D9" s="223"/>
      <c r="E9" s="223"/>
      <c r="F9" s="223"/>
      <c r="G9" s="223"/>
      <c r="H9" s="223"/>
      <c r="I9" s="223"/>
      <c r="J9" s="223"/>
      <c r="K9" s="223"/>
      <c r="L9" s="223"/>
      <c r="M9" s="223"/>
      <c r="N9" s="223"/>
      <c r="O9" s="223"/>
      <c r="P9" s="223"/>
      <c r="Q9" s="223"/>
      <c r="R9" s="223"/>
      <c r="S9" s="223"/>
      <c r="T9" s="104"/>
      <c r="U9" s="104"/>
      <c r="V9" s="104"/>
      <c r="W9" s="104"/>
      <c r="X9" s="104"/>
      <c r="Y9" s="104"/>
      <c r="Z9" s="104"/>
      <c r="AA9" s="104"/>
      <c r="AB9" s="104"/>
    </row>
    <row r="10" spans="1:28" s="11" customFormat="1" ht="18.75" x14ac:dyDescent="0.2">
      <c r="A10" s="231"/>
      <c r="B10" s="231"/>
      <c r="C10" s="231"/>
      <c r="D10" s="231"/>
      <c r="E10" s="231"/>
      <c r="F10" s="231"/>
      <c r="G10" s="231"/>
      <c r="H10" s="231"/>
      <c r="I10" s="231"/>
      <c r="J10" s="231"/>
      <c r="K10" s="231"/>
      <c r="L10" s="231"/>
      <c r="M10" s="231"/>
      <c r="N10" s="231"/>
      <c r="O10" s="231"/>
      <c r="P10" s="231"/>
      <c r="Q10" s="231"/>
      <c r="R10" s="231"/>
      <c r="S10" s="231"/>
      <c r="T10" s="104"/>
      <c r="U10" s="104"/>
      <c r="V10" s="104"/>
      <c r="W10" s="104"/>
      <c r="X10" s="104"/>
      <c r="Y10" s="104"/>
      <c r="Z10" s="104"/>
      <c r="AA10" s="104"/>
      <c r="AB10" s="104"/>
    </row>
    <row r="11" spans="1:28" s="11" customFormat="1" ht="18.75" x14ac:dyDescent="0.2">
      <c r="A11" s="232" t="str">
        <f>'1. паспорт местоположение'!A12:C12</f>
        <v>K_N_Кд_24_ЛК15_7024</v>
      </c>
      <c r="B11" s="232"/>
      <c r="C11" s="232"/>
      <c r="D11" s="232"/>
      <c r="E11" s="232"/>
      <c r="F11" s="232"/>
      <c r="G11" s="232"/>
      <c r="H11" s="232"/>
      <c r="I11" s="232"/>
      <c r="J11" s="232"/>
      <c r="K11" s="232"/>
      <c r="L11" s="232"/>
      <c r="M11" s="232"/>
      <c r="N11" s="232"/>
      <c r="O11" s="232"/>
      <c r="P11" s="232"/>
      <c r="Q11" s="232"/>
      <c r="R11" s="232"/>
      <c r="S11" s="232"/>
      <c r="T11" s="104"/>
      <c r="U11" s="104"/>
      <c r="V11" s="104"/>
      <c r="W11" s="104"/>
      <c r="X11" s="104"/>
      <c r="Y11" s="104"/>
      <c r="Z11" s="104"/>
      <c r="AA11" s="104"/>
      <c r="AB11" s="104"/>
    </row>
    <row r="12" spans="1:28" s="11"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04"/>
      <c r="U12" s="104"/>
      <c r="V12" s="104"/>
      <c r="W12" s="104"/>
      <c r="X12" s="104"/>
      <c r="Y12" s="104"/>
      <c r="Z12" s="104"/>
      <c r="AA12" s="104"/>
      <c r="AB12" s="104"/>
    </row>
    <row r="13" spans="1:28" s="13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23"/>
      <c r="U13" s="123"/>
      <c r="V13" s="123"/>
      <c r="W13" s="123"/>
      <c r="X13" s="123"/>
      <c r="Y13" s="123"/>
      <c r="Z13" s="123"/>
      <c r="AA13" s="123"/>
      <c r="AB13" s="123"/>
    </row>
    <row r="14" spans="1:28" s="141" customFormat="1" ht="18.75" x14ac:dyDescent="0.2">
      <c r="A14" s="232" t="str">
        <f>'1. паспорт местоположение'!A15:C15</f>
        <v>Реконструкция ТП-491 с заменой ТМГ-630/10 на ТМГ-1000/10/0,4 в соответствии с договорами на ТП № 1-38-24-0383, 1-38-24-0384, 1-38-24-0386, 1-38-24-0388 г. Краснодар</v>
      </c>
      <c r="B14" s="232"/>
      <c r="C14" s="232"/>
      <c r="D14" s="232"/>
      <c r="E14" s="232"/>
      <c r="F14" s="232"/>
      <c r="G14" s="232"/>
      <c r="H14" s="232"/>
      <c r="I14" s="232"/>
      <c r="J14" s="232"/>
      <c r="K14" s="232"/>
      <c r="L14" s="232"/>
      <c r="M14" s="232"/>
      <c r="N14" s="232"/>
      <c r="O14" s="232"/>
      <c r="P14" s="232"/>
      <c r="Q14" s="232"/>
      <c r="R14" s="232"/>
      <c r="S14" s="232"/>
      <c r="T14" s="140"/>
      <c r="U14" s="140"/>
      <c r="V14" s="140"/>
      <c r="W14" s="140"/>
      <c r="X14" s="140"/>
      <c r="Y14" s="140"/>
      <c r="Z14" s="140"/>
      <c r="AA14" s="140"/>
      <c r="AB14" s="140"/>
    </row>
    <row r="15" spans="1:28" s="141"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142"/>
      <c r="U15" s="142"/>
      <c r="V15" s="142"/>
      <c r="W15" s="142"/>
      <c r="X15" s="142"/>
      <c r="Y15" s="142"/>
      <c r="Z15" s="142"/>
      <c r="AA15" s="142"/>
      <c r="AB15" s="142"/>
    </row>
    <row r="16" spans="1:28" s="141"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43"/>
      <c r="U16" s="143"/>
      <c r="V16" s="143"/>
      <c r="W16" s="143"/>
      <c r="X16" s="143"/>
      <c r="Y16" s="143"/>
    </row>
    <row r="17" spans="1:113" s="141" customFormat="1" ht="45.75" customHeight="1" x14ac:dyDescent="0.2">
      <c r="A17" s="237" t="s">
        <v>304</v>
      </c>
      <c r="B17" s="237"/>
      <c r="C17" s="237"/>
      <c r="D17" s="237"/>
      <c r="E17" s="237"/>
      <c r="F17" s="237"/>
      <c r="G17" s="237"/>
      <c r="H17" s="237"/>
      <c r="I17" s="237"/>
      <c r="J17" s="237"/>
      <c r="K17" s="237"/>
      <c r="L17" s="237"/>
      <c r="M17" s="237"/>
      <c r="N17" s="237"/>
      <c r="O17" s="237"/>
      <c r="P17" s="237"/>
      <c r="Q17" s="237"/>
      <c r="R17" s="237"/>
      <c r="S17" s="237"/>
      <c r="T17" s="144"/>
      <c r="U17" s="144"/>
      <c r="V17" s="144"/>
      <c r="W17" s="144"/>
      <c r="X17" s="144"/>
      <c r="Y17" s="144"/>
      <c r="Z17" s="144"/>
      <c r="AA17" s="144"/>
      <c r="AB17" s="144"/>
    </row>
    <row r="18" spans="1:113" s="141"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43"/>
      <c r="U18" s="143"/>
      <c r="V18" s="143"/>
      <c r="W18" s="143"/>
      <c r="X18" s="143"/>
      <c r="Y18" s="143"/>
    </row>
    <row r="19" spans="1:113" s="141" customFormat="1" ht="54" customHeight="1" x14ac:dyDescent="0.2">
      <c r="A19" s="234" t="s">
        <v>2</v>
      </c>
      <c r="B19" s="234" t="s">
        <v>305</v>
      </c>
      <c r="C19" s="239" t="s">
        <v>306</v>
      </c>
      <c r="D19" s="234" t="s">
        <v>307</v>
      </c>
      <c r="E19" s="234" t="s">
        <v>308</v>
      </c>
      <c r="F19" s="234" t="s">
        <v>309</v>
      </c>
      <c r="G19" s="234" t="s">
        <v>310</v>
      </c>
      <c r="H19" s="234" t="s">
        <v>311</v>
      </c>
      <c r="I19" s="234" t="s">
        <v>312</v>
      </c>
      <c r="J19" s="234" t="s">
        <v>313</v>
      </c>
      <c r="K19" s="234" t="s">
        <v>29</v>
      </c>
      <c r="L19" s="234" t="s">
        <v>314</v>
      </c>
      <c r="M19" s="234" t="s">
        <v>315</v>
      </c>
      <c r="N19" s="234" t="s">
        <v>316</v>
      </c>
      <c r="O19" s="234" t="s">
        <v>317</v>
      </c>
      <c r="P19" s="234" t="s">
        <v>318</v>
      </c>
      <c r="Q19" s="234" t="s">
        <v>319</v>
      </c>
      <c r="R19" s="234"/>
      <c r="S19" s="235" t="s">
        <v>320</v>
      </c>
      <c r="T19" s="143"/>
      <c r="U19" s="143"/>
      <c r="V19" s="143"/>
      <c r="W19" s="143"/>
      <c r="X19" s="143"/>
      <c r="Y19" s="143"/>
    </row>
    <row r="20" spans="1:113" s="141" customFormat="1" ht="180.75" customHeight="1" x14ac:dyDescent="0.2">
      <c r="A20" s="234"/>
      <c r="B20" s="234"/>
      <c r="C20" s="240"/>
      <c r="D20" s="234"/>
      <c r="E20" s="234"/>
      <c r="F20" s="234"/>
      <c r="G20" s="234"/>
      <c r="H20" s="234"/>
      <c r="I20" s="234"/>
      <c r="J20" s="234"/>
      <c r="K20" s="234"/>
      <c r="L20" s="234"/>
      <c r="M20" s="234"/>
      <c r="N20" s="234"/>
      <c r="O20" s="234"/>
      <c r="P20" s="234"/>
      <c r="Q20" s="145" t="s">
        <v>321</v>
      </c>
      <c r="R20" s="146" t="s">
        <v>322</v>
      </c>
      <c r="S20" s="235"/>
      <c r="T20" s="123"/>
      <c r="U20" s="123"/>
      <c r="V20" s="123"/>
      <c r="W20" s="123"/>
      <c r="X20" s="123"/>
      <c r="Y20" s="123"/>
      <c r="Z20" s="147"/>
      <c r="AA20" s="147"/>
      <c r="AB20" s="147"/>
    </row>
    <row r="21" spans="1:113" s="141" customFormat="1" ht="18.75" x14ac:dyDescent="0.2">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2.25" customHeight="1" x14ac:dyDescent="0.2">
      <c r="A22" s="145">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3"/>
      <c r="U22" s="123"/>
      <c r="V22" s="123"/>
      <c r="W22" s="123"/>
      <c r="X22" s="123"/>
      <c r="Y22" s="123"/>
      <c r="Z22" s="147"/>
      <c r="AA22" s="147"/>
      <c r="AB22" s="147"/>
    </row>
    <row r="23" spans="1:113" ht="20.25" customHeight="1" x14ac:dyDescent="0.25">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B25" sqref="B24:L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2" t="str">
        <f>'1. паспорт местоположение'!A5:C5</f>
        <v>Год раскрытия информации: ___2026______ год</v>
      </c>
      <c r="B6" s="222"/>
      <c r="C6" s="222"/>
      <c r="D6" s="222"/>
      <c r="E6" s="222"/>
      <c r="F6" s="222"/>
      <c r="G6" s="222"/>
      <c r="H6" s="222"/>
      <c r="I6" s="222"/>
      <c r="J6" s="222"/>
      <c r="K6" s="222"/>
      <c r="L6" s="222"/>
      <c r="M6" s="222"/>
      <c r="N6" s="222"/>
      <c r="O6" s="222"/>
      <c r="P6" s="222"/>
      <c r="Q6" s="222"/>
      <c r="R6" s="222"/>
      <c r="S6" s="222"/>
      <c r="T6" s="222"/>
    </row>
    <row r="7" spans="1:20" s="7" customFormat="1" x14ac:dyDescent="0.2">
      <c r="A7" s="12"/>
      <c r="H7" s="11"/>
    </row>
    <row r="8" spans="1:20" s="7" customFormat="1" ht="18.75" x14ac:dyDescent="0.2">
      <c r="A8" s="245" t="s">
        <v>6</v>
      </c>
      <c r="B8" s="245"/>
      <c r="C8" s="245"/>
      <c r="D8" s="245"/>
      <c r="E8" s="245"/>
      <c r="F8" s="245"/>
      <c r="G8" s="245"/>
      <c r="H8" s="245"/>
      <c r="I8" s="245"/>
      <c r="J8" s="245"/>
      <c r="K8" s="245"/>
      <c r="L8" s="245"/>
      <c r="M8" s="245"/>
      <c r="N8" s="245"/>
      <c r="O8" s="245"/>
      <c r="P8" s="245"/>
      <c r="Q8" s="245"/>
      <c r="R8" s="245"/>
      <c r="S8" s="245"/>
      <c r="T8" s="245"/>
    </row>
    <row r="9" spans="1:20" s="7"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7" customFormat="1" ht="18.75" customHeight="1" x14ac:dyDescent="0.2">
      <c r="A10" s="246" t="s">
        <v>417</v>
      </c>
      <c r="B10" s="246"/>
      <c r="C10" s="246"/>
      <c r="D10" s="246"/>
      <c r="E10" s="246"/>
      <c r="F10" s="246"/>
      <c r="G10" s="246"/>
      <c r="H10" s="246"/>
      <c r="I10" s="246"/>
      <c r="J10" s="246"/>
      <c r="K10" s="246"/>
      <c r="L10" s="246"/>
      <c r="M10" s="246"/>
      <c r="N10" s="246"/>
      <c r="O10" s="246"/>
      <c r="P10" s="246"/>
      <c r="Q10" s="246"/>
      <c r="R10" s="246"/>
      <c r="S10" s="246"/>
      <c r="T10" s="246"/>
    </row>
    <row r="11" spans="1:20" s="7"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7"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7" customFormat="1" ht="18.75" customHeight="1" x14ac:dyDescent="0.2">
      <c r="A13" s="246" t="str">
        <f>'1. паспорт местоположение'!A12:C12</f>
        <v>K_N_Кд_24_ЛК15_7024</v>
      </c>
      <c r="B13" s="246"/>
      <c r="C13" s="246"/>
      <c r="D13" s="246"/>
      <c r="E13" s="246"/>
      <c r="F13" s="246"/>
      <c r="G13" s="246"/>
      <c r="H13" s="246"/>
      <c r="I13" s="246"/>
      <c r="J13" s="246"/>
      <c r="K13" s="246"/>
      <c r="L13" s="246"/>
      <c r="M13" s="246"/>
      <c r="N13" s="246"/>
      <c r="O13" s="246"/>
      <c r="P13" s="246"/>
      <c r="Q13" s="246"/>
      <c r="R13" s="246"/>
      <c r="S13" s="246"/>
      <c r="T13" s="246"/>
    </row>
    <row r="14" spans="1:20" s="7" customFormat="1" ht="18.75" customHeight="1" x14ac:dyDescent="0.2">
      <c r="A14" s="247" t="s">
        <v>4</v>
      </c>
      <c r="B14" s="247"/>
      <c r="C14" s="247"/>
      <c r="D14" s="247"/>
      <c r="E14" s="247"/>
      <c r="F14" s="247"/>
      <c r="G14" s="247"/>
      <c r="H14" s="247"/>
      <c r="I14" s="247"/>
      <c r="J14" s="247"/>
      <c r="K14" s="247"/>
      <c r="L14" s="247"/>
      <c r="M14" s="247"/>
      <c r="N14" s="247"/>
      <c r="O14" s="247"/>
      <c r="P14" s="247"/>
      <c r="Q14" s="247"/>
      <c r="R14" s="247"/>
      <c r="S14" s="247"/>
      <c r="T14" s="247"/>
    </row>
    <row r="15" spans="1:20" s="4"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2" x14ac:dyDescent="0.2">
      <c r="A16" s="246" t="str">
        <f>'1. паспорт местоположение'!A15:C15</f>
        <v>Реконструкция ТП-491 с заменой ТМГ-630/10 на ТМГ-1000/10/0,4 в соответствии с договорами на ТП № 1-38-24-0383, 1-38-24-0384, 1-38-24-0386, 1-38-24-0388 г. Краснодар</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47" t="s">
        <v>3</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2" customFormat="1" ht="15" customHeight="1" x14ac:dyDescent="0.2">
      <c r="A19" s="249" t="s">
        <v>279</v>
      </c>
      <c r="B19" s="249"/>
      <c r="C19" s="249"/>
      <c r="D19" s="249"/>
      <c r="E19" s="249"/>
      <c r="F19" s="249"/>
      <c r="G19" s="249"/>
      <c r="H19" s="249"/>
      <c r="I19" s="249"/>
      <c r="J19" s="249"/>
      <c r="K19" s="249"/>
      <c r="L19" s="249"/>
      <c r="M19" s="249"/>
      <c r="N19" s="249"/>
      <c r="O19" s="249"/>
      <c r="P19" s="249"/>
      <c r="Q19" s="249"/>
      <c r="R19" s="249"/>
      <c r="S19" s="249"/>
      <c r="T19" s="249"/>
    </row>
    <row r="20" spans="1:113" s="29"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5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42" t="s">
        <v>36</v>
      </c>
      <c r="R21" s="243"/>
      <c r="S21" s="242" t="s">
        <v>35</v>
      </c>
      <c r="T21" s="244"/>
    </row>
    <row r="22" spans="1:113" ht="204.75" customHeight="1" x14ac:dyDescent="0.25">
      <c r="A22" s="25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x14ac:dyDescent="0.25">
      <c r="A23" s="25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47.25" x14ac:dyDescent="0.25">
      <c r="A25" s="90">
        <v>1</v>
      </c>
      <c r="B25" s="90" t="s">
        <v>420</v>
      </c>
      <c r="C25" s="90" t="s">
        <v>420</v>
      </c>
      <c r="D25" s="207" t="s">
        <v>416</v>
      </c>
      <c r="E25" s="207" t="s">
        <v>422</v>
      </c>
      <c r="F25" s="207" t="s">
        <v>426</v>
      </c>
      <c r="G25" s="90" t="s">
        <v>427</v>
      </c>
      <c r="H25" s="90" t="s">
        <v>427</v>
      </c>
      <c r="I25" s="90" t="s">
        <v>285</v>
      </c>
      <c r="J25" s="90" t="s">
        <v>285</v>
      </c>
      <c r="K25" s="90">
        <v>2026</v>
      </c>
      <c r="L25" s="90">
        <v>10</v>
      </c>
      <c r="M25" s="90">
        <v>10</v>
      </c>
      <c r="N25" s="90">
        <v>0.63</v>
      </c>
      <c r="O25" s="90">
        <v>1</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zoomScale="70" zoomScaleNormal="100" zoomScaleSheetLayoutView="70" workbookViewId="0">
      <selection activeCell="B25" sqref="B25:I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2" t="str">
        <f>'1. паспорт местоположение'!A5:C5</f>
        <v>Год раскрытия информации: ___2026______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5" t="s">
        <v>6</v>
      </c>
      <c r="F7" s="245"/>
      <c r="G7" s="245"/>
      <c r="H7" s="245"/>
      <c r="I7" s="245"/>
      <c r="J7" s="245"/>
      <c r="K7" s="245"/>
      <c r="L7" s="245"/>
      <c r="M7" s="245"/>
      <c r="N7" s="245"/>
      <c r="O7" s="245"/>
      <c r="P7" s="245"/>
      <c r="Q7" s="245"/>
      <c r="R7" s="245"/>
      <c r="S7" s="245"/>
      <c r="T7" s="245"/>
      <c r="U7" s="245"/>
      <c r="V7" s="245"/>
      <c r="W7" s="245"/>
      <c r="X7" s="245"/>
      <c r="Y7" s="245"/>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2" t="s">
        <v>418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7"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2" t="str">
        <f>'1. паспорт местоположение'!A12:C12</f>
        <v>K_N_Кд_24_ЛК15_7024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7" customFormat="1" ht="18.75" customHeight="1" x14ac:dyDescent="0.2">
      <c r="E13" s="247" t="s">
        <v>4</v>
      </c>
      <c r="F13" s="247"/>
      <c r="G13" s="247"/>
      <c r="H13" s="247"/>
      <c r="I13" s="247"/>
      <c r="J13" s="247"/>
      <c r="K13" s="247"/>
      <c r="L13" s="247"/>
      <c r="M13" s="247"/>
      <c r="N13" s="247"/>
      <c r="O13" s="247"/>
      <c r="P13" s="247"/>
      <c r="Q13" s="247"/>
      <c r="R13" s="247"/>
      <c r="S13" s="247"/>
      <c r="T13" s="247"/>
      <c r="U13" s="247"/>
      <c r="V13" s="247"/>
      <c r="W13" s="247"/>
      <c r="X13" s="247"/>
      <c r="Y13" s="247"/>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0" t="str">
        <f>'1. паспорт местоположение'!A15:C15</f>
        <v>Реконструкция ТП-491 с заменой ТМГ-630/10 на ТМГ-1000/10/0,4 в соответствии с договорами на ТП № 1-38-24-0383, 1-38-24-0384, 1-38-24-0386, 1-38-24-0388 г. Краснодар</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E16" s="247" t="s">
        <v>3</v>
      </c>
      <c r="F16" s="247"/>
      <c r="G16" s="247"/>
      <c r="H16" s="247"/>
      <c r="I16" s="247"/>
      <c r="J16" s="247"/>
      <c r="K16" s="247"/>
      <c r="L16" s="247"/>
      <c r="M16" s="247"/>
      <c r="N16" s="247"/>
      <c r="O16" s="247"/>
      <c r="P16" s="247"/>
      <c r="Q16" s="247"/>
      <c r="R16" s="247"/>
      <c r="S16" s="247"/>
      <c r="T16" s="247"/>
      <c r="U16" s="247"/>
      <c r="V16" s="247"/>
      <c r="W16" s="247"/>
      <c r="X16" s="247"/>
      <c r="Y16" s="247"/>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113" ht="25.5" customHeight="1" x14ac:dyDescent="0.25">
      <c r="A19" s="249" t="s">
        <v>252</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113" s="29" customFormat="1" ht="21" customHeight="1" x14ac:dyDescent="0.25"/>
    <row r="21" spans="1:113" ht="40.5" customHeight="1" x14ac:dyDescent="0.25">
      <c r="A21" s="263" t="s">
        <v>2</v>
      </c>
      <c r="B21" s="265" t="s">
        <v>255</v>
      </c>
      <c r="C21" s="266"/>
      <c r="D21" s="265" t="s">
        <v>257</v>
      </c>
      <c r="E21" s="266"/>
      <c r="F21" s="242" t="s">
        <v>29</v>
      </c>
      <c r="G21" s="244"/>
      <c r="H21" s="244"/>
      <c r="I21" s="243"/>
      <c r="J21" s="263" t="s">
        <v>258</v>
      </c>
      <c r="K21" s="265" t="s">
        <v>259</v>
      </c>
      <c r="L21" s="266"/>
      <c r="M21" s="265" t="s">
        <v>260</v>
      </c>
      <c r="N21" s="266"/>
      <c r="O21" s="265" t="s">
        <v>251</v>
      </c>
      <c r="P21" s="266"/>
      <c r="Q21" s="265" t="s">
        <v>41</v>
      </c>
      <c r="R21" s="266"/>
      <c r="S21" s="263" t="s">
        <v>40</v>
      </c>
      <c r="T21" s="263" t="s">
        <v>261</v>
      </c>
      <c r="U21" s="263" t="s">
        <v>256</v>
      </c>
      <c r="V21" s="265" t="s">
        <v>39</v>
      </c>
      <c r="W21" s="266"/>
      <c r="X21" s="242" t="s">
        <v>280</v>
      </c>
      <c r="Y21" s="244"/>
      <c r="Z21" s="242" t="s">
        <v>281</v>
      </c>
      <c r="AA21" s="244"/>
    </row>
    <row r="22" spans="1:113" ht="216" customHeight="1" x14ac:dyDescent="0.25">
      <c r="A22" s="269"/>
      <c r="B22" s="267"/>
      <c r="C22" s="268"/>
      <c r="D22" s="267"/>
      <c r="E22" s="268"/>
      <c r="F22" s="242" t="s">
        <v>38</v>
      </c>
      <c r="G22" s="243"/>
      <c r="H22" s="242" t="s">
        <v>37</v>
      </c>
      <c r="I22" s="243"/>
      <c r="J22" s="264"/>
      <c r="K22" s="267"/>
      <c r="L22" s="268"/>
      <c r="M22" s="267"/>
      <c r="N22" s="268"/>
      <c r="O22" s="267"/>
      <c r="P22" s="268"/>
      <c r="Q22" s="267"/>
      <c r="R22" s="268"/>
      <c r="S22" s="264"/>
      <c r="T22" s="264"/>
      <c r="U22" s="264"/>
      <c r="V22" s="267"/>
      <c r="W22" s="268"/>
      <c r="X22" s="43" t="s">
        <v>34</v>
      </c>
      <c r="Y22" s="43" t="s">
        <v>250</v>
      </c>
      <c r="Z22" s="43" t="s">
        <v>33</v>
      </c>
      <c r="AA22" s="43" t="s">
        <v>32</v>
      </c>
    </row>
    <row r="23" spans="1:113" ht="60" customHeight="1" x14ac:dyDescent="0.25">
      <c r="A23" s="264"/>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x14ac:dyDescent="0.25">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c r="U25" s="90" t="s">
        <v>285</v>
      </c>
      <c r="V25" s="90" t="s">
        <v>285</v>
      </c>
      <c r="W25" s="90" t="s">
        <v>285</v>
      </c>
      <c r="X25" s="90" t="s">
        <v>285</v>
      </c>
      <c r="Y25" s="90" t="s">
        <v>285</v>
      </c>
      <c r="Z25" s="90" t="s">
        <v>285</v>
      </c>
      <c r="AA25" s="90"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0" zoomScale="90" zoomScaleNormal="100" zoomScaleSheetLayoutView="90" workbookViewId="0">
      <selection activeCell="C24" sqref="C24"/>
    </sheetView>
  </sheetViews>
  <sheetFormatPr defaultRowHeight="15" x14ac:dyDescent="0.2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x14ac:dyDescent="0.2">
      <c r="A1" s="137"/>
      <c r="C1" s="111" t="s">
        <v>22</v>
      </c>
      <c r="D1" s="178"/>
    </row>
    <row r="2" spans="1:29" s="11" customFormat="1" ht="18.75" customHeight="1" x14ac:dyDescent="0.3">
      <c r="A2" s="137"/>
      <c r="C2" s="112" t="s">
        <v>7</v>
      </c>
      <c r="D2" s="178"/>
    </row>
    <row r="3" spans="1:29" s="11" customFormat="1" ht="18.75" x14ac:dyDescent="0.3">
      <c r="A3" s="138"/>
      <c r="C3" s="112" t="str">
        <f>'1. паспорт местоположение'!C3</f>
        <v>от «5» 05 2016 г. № 380</v>
      </c>
      <c r="D3" s="178"/>
    </row>
    <row r="4" spans="1:29" s="11" customFormat="1" ht="18.75" x14ac:dyDescent="0.3">
      <c r="A4" s="138"/>
      <c r="C4" s="112"/>
      <c r="D4" s="178"/>
    </row>
    <row r="5" spans="1:29" s="11" customFormat="1" ht="15.75" x14ac:dyDescent="0.2">
      <c r="A5" s="222" t="str">
        <f>'1. паспорт местоположение'!A5:C5</f>
        <v>Год раскрытия информации: ___2026______ год</v>
      </c>
      <c r="B5" s="222"/>
      <c r="C5" s="222"/>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8"/>
      <c r="D6" s="178"/>
      <c r="G6" s="112"/>
    </row>
    <row r="7" spans="1:29" s="11" customFormat="1" ht="18.75" x14ac:dyDescent="0.2">
      <c r="A7" s="231" t="s">
        <v>6</v>
      </c>
      <c r="B7" s="231"/>
      <c r="C7" s="231"/>
      <c r="D7" s="179"/>
      <c r="E7" s="104"/>
      <c r="F7" s="104"/>
      <c r="G7" s="104"/>
      <c r="H7" s="104"/>
      <c r="I7" s="104"/>
      <c r="J7" s="104"/>
      <c r="K7" s="104"/>
      <c r="L7" s="104"/>
      <c r="M7" s="104"/>
      <c r="N7" s="104"/>
      <c r="O7" s="104"/>
      <c r="P7" s="104"/>
      <c r="Q7" s="104"/>
      <c r="R7" s="104"/>
      <c r="S7" s="104"/>
      <c r="T7" s="104"/>
      <c r="U7" s="104"/>
    </row>
    <row r="8" spans="1:29" s="11" customFormat="1" ht="18.75" x14ac:dyDescent="0.2">
      <c r="A8" s="231"/>
      <c r="B8" s="231"/>
      <c r="C8" s="231"/>
      <c r="D8" s="180"/>
      <c r="E8" s="126"/>
      <c r="F8" s="126"/>
      <c r="G8" s="126"/>
      <c r="H8" s="104"/>
      <c r="I8" s="104"/>
      <c r="J8" s="104"/>
      <c r="K8" s="104"/>
      <c r="L8" s="104"/>
      <c r="M8" s="104"/>
      <c r="N8" s="104"/>
      <c r="O8" s="104"/>
      <c r="P8" s="104"/>
      <c r="Q8" s="104"/>
      <c r="R8" s="104"/>
      <c r="S8" s="104"/>
      <c r="T8" s="104"/>
      <c r="U8" s="104"/>
    </row>
    <row r="9" spans="1:29" s="11" customFormat="1" ht="18.75" x14ac:dyDescent="0.2">
      <c r="A9" s="272" t="s">
        <v>417</v>
      </c>
      <c r="B9" s="272"/>
      <c r="C9" s="272"/>
      <c r="D9" s="181"/>
      <c r="E9" s="140"/>
      <c r="F9" s="140"/>
      <c r="G9" s="140"/>
      <c r="H9" s="104"/>
      <c r="I9" s="104"/>
      <c r="J9" s="104"/>
      <c r="K9" s="104"/>
      <c r="L9" s="104"/>
      <c r="M9" s="104"/>
      <c r="N9" s="104"/>
      <c r="O9" s="104"/>
      <c r="P9" s="104"/>
      <c r="Q9" s="104"/>
      <c r="R9" s="104"/>
      <c r="S9" s="104"/>
      <c r="T9" s="104"/>
      <c r="U9" s="104"/>
    </row>
    <row r="10" spans="1:29" s="11" customFormat="1" ht="18.75" x14ac:dyDescent="0.2">
      <c r="A10" s="223" t="s">
        <v>5</v>
      </c>
      <c r="B10" s="223"/>
      <c r="C10" s="223"/>
      <c r="D10" s="182"/>
      <c r="E10" s="142"/>
      <c r="F10" s="142"/>
      <c r="G10" s="142"/>
      <c r="H10" s="104"/>
      <c r="I10" s="104"/>
      <c r="J10" s="104"/>
      <c r="K10" s="104"/>
      <c r="L10" s="104"/>
      <c r="M10" s="104"/>
      <c r="N10" s="104"/>
      <c r="O10" s="104"/>
      <c r="P10" s="104"/>
      <c r="Q10" s="104"/>
      <c r="R10" s="104"/>
      <c r="S10" s="104"/>
      <c r="T10" s="104"/>
      <c r="U10" s="104"/>
    </row>
    <row r="11" spans="1:29" s="11" customFormat="1" ht="18.75" x14ac:dyDescent="0.2">
      <c r="A11" s="231"/>
      <c r="B11" s="231"/>
      <c r="C11" s="231"/>
      <c r="D11" s="180"/>
      <c r="E11" s="126"/>
      <c r="F11" s="126"/>
      <c r="G11" s="126"/>
      <c r="H11" s="104"/>
      <c r="I11" s="104"/>
      <c r="J11" s="104"/>
      <c r="K11" s="104"/>
      <c r="L11" s="104"/>
      <c r="M11" s="104"/>
      <c r="N11" s="104"/>
      <c r="O11" s="104"/>
      <c r="P11" s="104"/>
      <c r="Q11" s="104"/>
      <c r="R11" s="104"/>
      <c r="S11" s="104"/>
      <c r="T11" s="104"/>
      <c r="U11" s="104"/>
    </row>
    <row r="12" spans="1:29" s="11" customFormat="1" ht="18.75" x14ac:dyDescent="0.2">
      <c r="A12" s="272" t="str">
        <f>'1. паспорт местоположение'!A12:C12</f>
        <v>K_N_Кд_24_ЛК15_7024</v>
      </c>
      <c r="B12" s="272"/>
      <c r="C12" s="272"/>
      <c r="D12" s="181"/>
      <c r="E12" s="140"/>
      <c r="F12" s="140"/>
      <c r="G12" s="140"/>
      <c r="H12" s="104"/>
      <c r="I12" s="104"/>
      <c r="J12" s="104"/>
      <c r="K12" s="104"/>
      <c r="L12" s="104"/>
      <c r="M12" s="104"/>
      <c r="N12" s="104"/>
      <c r="O12" s="104"/>
      <c r="P12" s="104"/>
      <c r="Q12" s="104"/>
      <c r="R12" s="104"/>
      <c r="S12" s="104"/>
      <c r="T12" s="104"/>
      <c r="U12" s="104"/>
    </row>
    <row r="13" spans="1:29" s="11" customFormat="1" ht="18.75" x14ac:dyDescent="0.2">
      <c r="A13" s="223" t="s">
        <v>4</v>
      </c>
      <c r="B13" s="223"/>
      <c r="C13" s="223"/>
      <c r="D13" s="182"/>
      <c r="E13" s="142"/>
      <c r="F13" s="142"/>
      <c r="G13" s="142"/>
      <c r="H13" s="104"/>
      <c r="I13" s="104"/>
      <c r="J13" s="104"/>
      <c r="K13" s="104"/>
      <c r="L13" s="104"/>
      <c r="M13" s="104"/>
      <c r="N13" s="104"/>
      <c r="O13" s="104"/>
      <c r="P13" s="104"/>
      <c r="Q13" s="104"/>
      <c r="R13" s="104"/>
      <c r="S13" s="104"/>
      <c r="T13" s="104"/>
      <c r="U13" s="104"/>
    </row>
    <row r="14" spans="1:29" s="139" customFormat="1" ht="15.75" customHeight="1" x14ac:dyDescent="0.2">
      <c r="A14" s="233"/>
      <c r="B14" s="233"/>
      <c r="C14" s="233"/>
      <c r="D14" s="76"/>
      <c r="E14" s="125"/>
      <c r="F14" s="125"/>
      <c r="G14" s="125"/>
      <c r="H14" s="125"/>
      <c r="I14" s="125"/>
      <c r="J14" s="125"/>
      <c r="K14" s="125"/>
      <c r="L14" s="125"/>
      <c r="M14" s="125"/>
      <c r="N14" s="125"/>
      <c r="O14" s="125"/>
      <c r="P14" s="125"/>
      <c r="Q14" s="125"/>
      <c r="R14" s="125"/>
      <c r="S14" s="125"/>
      <c r="T14" s="125"/>
      <c r="U14" s="125"/>
    </row>
    <row r="15" spans="1:29" s="141" customFormat="1" ht="47.25" customHeight="1" x14ac:dyDescent="0.2">
      <c r="A15" s="271" t="str">
        <f>'1. паспорт местоположение'!A15:C15</f>
        <v>Реконструкция ТП-491 с заменой ТМГ-630/10 на ТМГ-1000/10/0,4 в соответствии с договорами на ТП № 1-38-24-0383, 1-38-24-0384, 1-38-24-0386, 1-38-24-0388 г. Краснодар</v>
      </c>
      <c r="B15" s="271"/>
      <c r="C15" s="271"/>
      <c r="D15" s="181"/>
      <c r="E15" s="140"/>
      <c r="F15" s="140"/>
      <c r="G15" s="140"/>
      <c r="H15" s="140"/>
      <c r="I15" s="140"/>
      <c r="J15" s="140"/>
      <c r="K15" s="140"/>
      <c r="L15" s="140"/>
      <c r="M15" s="140"/>
      <c r="N15" s="140"/>
      <c r="O15" s="140"/>
      <c r="P15" s="140"/>
      <c r="Q15" s="140"/>
      <c r="R15" s="140"/>
      <c r="S15" s="140"/>
      <c r="T15" s="140"/>
      <c r="U15" s="140"/>
    </row>
    <row r="16" spans="1:29" s="141" customFormat="1" ht="15" customHeight="1" x14ac:dyDescent="0.2">
      <c r="A16" s="223" t="s">
        <v>3</v>
      </c>
      <c r="B16" s="223"/>
      <c r="C16" s="223"/>
      <c r="D16" s="182"/>
      <c r="E16" s="142"/>
      <c r="F16" s="142"/>
      <c r="G16" s="142"/>
      <c r="H16" s="142"/>
      <c r="I16" s="142"/>
      <c r="J16" s="142"/>
      <c r="K16" s="142"/>
      <c r="L16" s="142"/>
      <c r="M16" s="142"/>
      <c r="N16" s="142"/>
      <c r="O16" s="142"/>
      <c r="P16" s="142"/>
      <c r="Q16" s="142"/>
      <c r="R16" s="142"/>
      <c r="S16" s="142"/>
      <c r="T16" s="142"/>
      <c r="U16" s="142"/>
    </row>
    <row r="17" spans="1:21" s="141" customFormat="1" ht="15" customHeight="1" x14ac:dyDescent="0.2">
      <c r="A17" s="236"/>
      <c r="B17" s="236"/>
      <c r="C17" s="236"/>
      <c r="D17" s="183"/>
      <c r="E17" s="143"/>
      <c r="F17" s="143"/>
      <c r="G17" s="143"/>
      <c r="H17" s="143"/>
      <c r="I17" s="143"/>
      <c r="J17" s="143"/>
      <c r="K17" s="143"/>
      <c r="L17" s="143"/>
      <c r="M17" s="143"/>
      <c r="N17" s="143"/>
      <c r="O17" s="143"/>
      <c r="P17" s="143"/>
      <c r="Q17" s="143"/>
      <c r="R17" s="143"/>
    </row>
    <row r="18" spans="1:21" s="141" customFormat="1" ht="27.75" customHeight="1" x14ac:dyDescent="0.2">
      <c r="A18" s="237" t="s">
        <v>249</v>
      </c>
      <c r="B18" s="237"/>
      <c r="C18" s="237"/>
      <c r="D18" s="184"/>
      <c r="E18" s="144"/>
      <c r="F18" s="144"/>
      <c r="G18" s="144"/>
      <c r="H18" s="144"/>
      <c r="I18" s="144"/>
      <c r="J18" s="144"/>
      <c r="K18" s="144"/>
      <c r="L18" s="144"/>
      <c r="M18" s="144"/>
      <c r="N18" s="144"/>
      <c r="O18" s="144"/>
      <c r="P18" s="144"/>
      <c r="Q18" s="144"/>
      <c r="R18" s="144"/>
      <c r="S18" s="144"/>
      <c r="T18" s="144"/>
      <c r="U18" s="144"/>
    </row>
    <row r="19" spans="1:21" s="141" customFormat="1" ht="15" customHeight="1" x14ac:dyDescent="0.2">
      <c r="A19" s="142"/>
      <c r="B19" s="142"/>
      <c r="C19" s="142"/>
      <c r="D19" s="182"/>
      <c r="E19" s="142"/>
      <c r="F19" s="142"/>
      <c r="G19" s="142"/>
      <c r="H19" s="143"/>
      <c r="I19" s="143"/>
      <c r="J19" s="143"/>
      <c r="K19" s="143"/>
      <c r="L19" s="143"/>
      <c r="M19" s="143"/>
      <c r="N19" s="143"/>
      <c r="O19" s="143"/>
      <c r="P19" s="143"/>
      <c r="Q19" s="143"/>
      <c r="R19" s="143"/>
    </row>
    <row r="20" spans="1:21" s="141" customFormat="1" ht="39.75" customHeight="1" x14ac:dyDescent="0.2">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x14ac:dyDescent="0.2">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x14ac:dyDescent="0.25">
      <c r="A23" s="15" t="s">
        <v>18</v>
      </c>
      <c r="B23" s="19" t="s">
        <v>15</v>
      </c>
      <c r="C23" s="200" t="str">
        <f>A15</f>
        <v>Реконструкция ТП-491 с заменой ТМГ-630/10 на ТМГ-1000/10/0,4 в соответствии с договорами на ТП № 1-38-24-0383, 1-38-24-0384, 1-38-24-0386, 1-38-24-0388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x14ac:dyDescent="0.25">
      <c r="A24" s="15" t="s">
        <v>17</v>
      </c>
      <c r="B24" s="19" t="s">
        <v>264</v>
      </c>
      <c r="C24" s="84" t="s">
        <v>432</v>
      </c>
      <c r="D24" s="187"/>
      <c r="E24" s="150"/>
      <c r="F24" s="150"/>
      <c r="G24" s="150"/>
      <c r="H24" s="150"/>
      <c r="I24" s="150"/>
      <c r="J24" s="150"/>
      <c r="K24" s="150"/>
      <c r="L24" s="150"/>
      <c r="M24" s="150"/>
      <c r="N24" s="150"/>
      <c r="O24" s="150"/>
      <c r="P24" s="150"/>
      <c r="Q24" s="150"/>
      <c r="R24" s="150"/>
      <c r="S24" s="150"/>
      <c r="T24" s="150"/>
      <c r="U24" s="150"/>
    </row>
    <row r="25" spans="1:21" ht="63" customHeight="1" x14ac:dyDescent="0.25">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x14ac:dyDescent="0.25">
      <c r="A26" s="15" t="s">
        <v>14</v>
      </c>
      <c r="B26" s="19" t="s">
        <v>148</v>
      </c>
      <c r="C26" s="202" t="s">
        <v>405</v>
      </c>
      <c r="D26" s="187"/>
      <c r="E26" s="150"/>
      <c r="F26" s="150"/>
      <c r="G26" s="150"/>
      <c r="H26" s="150"/>
      <c r="I26" s="150"/>
      <c r="J26" s="150"/>
      <c r="K26" s="150"/>
      <c r="L26" s="150"/>
      <c r="M26" s="150"/>
      <c r="N26" s="150"/>
      <c r="O26" s="150"/>
      <c r="P26" s="150"/>
      <c r="Q26" s="150"/>
      <c r="R26" s="150"/>
      <c r="S26" s="150"/>
      <c r="T26" s="150"/>
      <c r="U26" s="150"/>
    </row>
    <row r="27" spans="1:21" ht="63" x14ac:dyDescent="0.25">
      <c r="A27" s="15" t="s">
        <v>13</v>
      </c>
      <c r="B27" s="19" t="s">
        <v>254</v>
      </c>
      <c r="C27" s="200" t="s">
        <v>415</v>
      </c>
      <c r="D27" s="187"/>
      <c r="E27" s="150"/>
      <c r="F27" s="150"/>
      <c r="G27" s="150"/>
      <c r="H27" s="150"/>
      <c r="I27" s="150"/>
      <c r="J27" s="150"/>
      <c r="K27" s="150"/>
      <c r="L27" s="150"/>
      <c r="M27" s="150"/>
      <c r="N27" s="150"/>
      <c r="O27" s="150"/>
      <c r="P27" s="150"/>
      <c r="Q27" s="150"/>
      <c r="R27" s="150"/>
      <c r="S27" s="150"/>
      <c r="T27" s="150"/>
      <c r="U27" s="150"/>
    </row>
    <row r="28" spans="1:21" ht="42.75" customHeight="1" x14ac:dyDescent="0.25">
      <c r="A28" s="15" t="s">
        <v>11</v>
      </c>
      <c r="B28" s="19" t="s">
        <v>12</v>
      </c>
      <c r="C28" s="84">
        <v>2022</v>
      </c>
      <c r="D28" s="187"/>
      <c r="E28" s="150"/>
      <c r="F28" s="150"/>
      <c r="G28" s="150"/>
      <c r="H28" s="150"/>
      <c r="I28" s="150"/>
      <c r="J28" s="150"/>
      <c r="K28" s="150"/>
      <c r="L28" s="150"/>
      <c r="M28" s="150"/>
      <c r="N28" s="150"/>
      <c r="O28" s="150"/>
      <c r="P28" s="150"/>
      <c r="Q28" s="150"/>
      <c r="R28" s="150"/>
      <c r="S28" s="150"/>
      <c r="T28" s="150"/>
      <c r="U28" s="150"/>
    </row>
    <row r="29" spans="1:21" ht="42.75" customHeight="1" x14ac:dyDescent="0.25">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x14ac:dyDescent="0.25">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x14ac:dyDescent="0.2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x14ac:dyDescent="0.25">
      <c r="A32" s="270" t="s">
        <v>407</v>
      </c>
      <c r="B32" s="270"/>
      <c r="C32" s="270"/>
      <c r="D32" s="187"/>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87"/>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87"/>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87"/>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87"/>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87"/>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87"/>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87"/>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87"/>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87"/>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87"/>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87"/>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87"/>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87"/>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87"/>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87"/>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87"/>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87"/>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87"/>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87"/>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87"/>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87"/>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87"/>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87"/>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87"/>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87"/>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87"/>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87"/>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87"/>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87"/>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87"/>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87"/>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87"/>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87"/>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87"/>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87"/>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87"/>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87"/>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87"/>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87"/>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87"/>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87"/>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87"/>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87"/>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87"/>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87"/>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87"/>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87"/>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87"/>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87"/>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87"/>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87"/>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87"/>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87"/>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87"/>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87"/>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87"/>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87"/>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87"/>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87"/>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87"/>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87"/>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87"/>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87"/>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87"/>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87"/>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87"/>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87"/>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x14ac:dyDescent="0.25">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2" t="s">
        <v>429</v>
      </c>
      <c r="B5" s="222"/>
      <c r="C5" s="222"/>
      <c r="D5" s="222"/>
      <c r="E5" s="222"/>
      <c r="F5" s="222"/>
      <c r="G5" s="222"/>
      <c r="H5" s="222"/>
      <c r="I5" s="222"/>
      <c r="J5" s="222"/>
      <c r="K5" s="222"/>
      <c r="L5" s="222"/>
      <c r="M5" s="222"/>
      <c r="N5" s="222"/>
      <c r="O5" s="222"/>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5" t="s">
        <v>6</v>
      </c>
      <c r="B7" s="245"/>
      <c r="C7" s="245"/>
      <c r="D7" s="245"/>
      <c r="E7" s="245"/>
      <c r="F7" s="245"/>
      <c r="G7" s="245"/>
      <c r="H7" s="245"/>
      <c r="I7" s="245"/>
      <c r="J7" s="245"/>
      <c r="K7" s="245"/>
      <c r="L7" s="245"/>
      <c r="M7" s="245"/>
      <c r="N7" s="245"/>
      <c r="O7" s="245"/>
      <c r="P7" s="68"/>
      <c r="Q7" s="68"/>
      <c r="R7" s="68"/>
      <c r="S7" s="68"/>
      <c r="T7" s="68"/>
      <c r="U7" s="68"/>
      <c r="V7" s="68"/>
      <c r="W7" s="68"/>
      <c r="X7" s="68"/>
      <c r="Y7" s="68"/>
      <c r="Z7" s="68"/>
    </row>
    <row r="8" spans="1:28" s="7" customFormat="1" ht="18.75" x14ac:dyDescent="0.2">
      <c r="A8" s="245"/>
      <c r="B8" s="245"/>
      <c r="C8" s="245"/>
      <c r="D8" s="245"/>
      <c r="E8" s="245"/>
      <c r="F8" s="245"/>
      <c r="G8" s="245"/>
      <c r="H8" s="245"/>
      <c r="I8" s="245"/>
      <c r="J8" s="245"/>
      <c r="K8" s="245"/>
      <c r="L8" s="245"/>
      <c r="M8" s="245"/>
      <c r="N8" s="245"/>
      <c r="O8" s="245"/>
      <c r="P8" s="68"/>
      <c r="Q8" s="68"/>
      <c r="R8" s="68"/>
      <c r="S8" s="68"/>
      <c r="T8" s="68"/>
      <c r="U8" s="68"/>
      <c r="V8" s="68"/>
      <c r="W8" s="68"/>
      <c r="X8" s="68"/>
      <c r="Y8" s="68"/>
      <c r="Z8" s="68"/>
    </row>
    <row r="9" spans="1:28" s="7" customFormat="1" ht="18.75" x14ac:dyDescent="0.2">
      <c r="A9" s="245" t="str">
        <f>'1. паспорт местоположение'!A9:C9</f>
        <v>АО "Электросети Кубани" филиал "Краснодарэлектросеть"</v>
      </c>
      <c r="B9" s="245"/>
      <c r="C9" s="245"/>
      <c r="D9" s="245"/>
      <c r="E9" s="245"/>
      <c r="F9" s="245"/>
      <c r="G9" s="245"/>
      <c r="H9" s="245"/>
      <c r="I9" s="245"/>
      <c r="J9" s="245"/>
      <c r="K9" s="245"/>
      <c r="L9" s="245"/>
      <c r="M9" s="245"/>
      <c r="N9" s="245"/>
      <c r="O9" s="245"/>
      <c r="P9" s="68"/>
      <c r="Q9" s="68"/>
      <c r="R9" s="68"/>
      <c r="S9" s="68"/>
      <c r="T9" s="68"/>
      <c r="U9" s="68"/>
      <c r="V9" s="68"/>
      <c r="W9" s="68"/>
      <c r="X9" s="68"/>
      <c r="Y9" s="68"/>
      <c r="Z9" s="68"/>
    </row>
    <row r="10" spans="1:28" s="7" customFormat="1" ht="18.75" x14ac:dyDescent="0.2">
      <c r="A10" s="247" t="s">
        <v>5</v>
      </c>
      <c r="B10" s="247"/>
      <c r="C10" s="247"/>
      <c r="D10" s="247"/>
      <c r="E10" s="247"/>
      <c r="F10" s="247"/>
      <c r="G10" s="247"/>
      <c r="H10" s="247"/>
      <c r="I10" s="247"/>
      <c r="J10" s="247"/>
      <c r="K10" s="247"/>
      <c r="L10" s="247"/>
      <c r="M10" s="247"/>
      <c r="N10" s="247"/>
      <c r="O10" s="247"/>
      <c r="P10" s="68"/>
      <c r="Q10" s="68"/>
      <c r="R10" s="68"/>
      <c r="S10" s="68"/>
      <c r="T10" s="68"/>
      <c r="U10" s="68"/>
      <c r="V10" s="68"/>
      <c r="W10" s="68"/>
      <c r="X10" s="68"/>
      <c r="Y10" s="68"/>
      <c r="Z10" s="68"/>
    </row>
    <row r="11" spans="1:28" s="7" customFormat="1" ht="18.75" x14ac:dyDescent="0.2">
      <c r="A11" s="245"/>
      <c r="B11" s="245"/>
      <c r="C11" s="245"/>
      <c r="D11" s="245"/>
      <c r="E11" s="245"/>
      <c r="F11" s="245"/>
      <c r="G11" s="245"/>
      <c r="H11" s="245"/>
      <c r="I11" s="245"/>
      <c r="J11" s="245"/>
      <c r="K11" s="245"/>
      <c r="L11" s="245"/>
      <c r="M11" s="245"/>
      <c r="N11" s="245"/>
      <c r="O11" s="245"/>
      <c r="P11" s="68"/>
      <c r="Q11" s="68"/>
      <c r="R11" s="68"/>
      <c r="S11" s="68"/>
      <c r="T11" s="68"/>
      <c r="U11" s="68"/>
      <c r="V11" s="68"/>
      <c r="W11" s="68"/>
      <c r="X11" s="68"/>
      <c r="Y11" s="68"/>
      <c r="Z11" s="68"/>
    </row>
    <row r="12" spans="1:28" s="11" customFormat="1" ht="18.75" x14ac:dyDescent="0.2">
      <c r="A12" s="232" t="str">
        <f>'1. паспорт местоположение'!A12:C12</f>
        <v>K_N_Кд_24_ЛК15_7024</v>
      </c>
      <c r="B12" s="232"/>
      <c r="C12" s="232"/>
      <c r="D12" s="232"/>
      <c r="E12" s="232"/>
      <c r="F12" s="232"/>
      <c r="G12" s="232"/>
      <c r="H12" s="232"/>
      <c r="I12" s="232"/>
      <c r="J12" s="232"/>
      <c r="K12" s="232"/>
      <c r="L12" s="232"/>
      <c r="M12" s="232"/>
      <c r="N12" s="232"/>
      <c r="O12" s="232"/>
      <c r="P12" s="104"/>
      <c r="Q12" s="104"/>
      <c r="R12" s="104"/>
      <c r="S12" s="104"/>
      <c r="T12" s="104"/>
      <c r="U12" s="104"/>
      <c r="V12" s="104"/>
      <c r="W12" s="104"/>
      <c r="X12" s="104"/>
      <c r="Y12" s="104"/>
      <c r="Z12" s="104"/>
    </row>
    <row r="13" spans="1:28" s="7" customFormat="1" ht="18.75" x14ac:dyDescent="0.2">
      <c r="A13" s="247" t="s">
        <v>4</v>
      </c>
      <c r="B13" s="247"/>
      <c r="C13" s="247"/>
      <c r="D13" s="247"/>
      <c r="E13" s="247"/>
      <c r="F13" s="247"/>
      <c r="G13" s="247"/>
      <c r="H13" s="247"/>
      <c r="I13" s="247"/>
      <c r="J13" s="247"/>
      <c r="K13" s="247"/>
      <c r="L13" s="247"/>
      <c r="M13" s="247"/>
      <c r="N13" s="247"/>
      <c r="O13" s="247"/>
      <c r="P13" s="68"/>
      <c r="Q13" s="68"/>
      <c r="R13" s="68"/>
      <c r="S13" s="68"/>
      <c r="T13" s="68"/>
      <c r="U13" s="68"/>
      <c r="V13" s="68"/>
      <c r="W13" s="68"/>
      <c r="X13" s="68"/>
      <c r="Y13" s="68"/>
      <c r="Z13" s="68"/>
    </row>
    <row r="14" spans="1:28" s="4" customFormat="1" ht="15.75" customHeight="1" x14ac:dyDescent="0.2">
      <c r="A14" s="233"/>
      <c r="B14" s="233"/>
      <c r="C14" s="233"/>
      <c r="D14" s="233"/>
      <c r="E14" s="233"/>
      <c r="F14" s="233"/>
      <c r="G14" s="233"/>
      <c r="H14" s="233"/>
      <c r="I14" s="233"/>
      <c r="J14" s="233"/>
      <c r="K14" s="233"/>
      <c r="L14" s="233"/>
      <c r="M14" s="233"/>
      <c r="N14" s="233"/>
      <c r="O14" s="233"/>
      <c r="P14" s="97"/>
      <c r="Q14" s="97"/>
      <c r="R14" s="97"/>
      <c r="S14" s="97"/>
      <c r="T14" s="97"/>
      <c r="U14" s="97"/>
      <c r="V14" s="97"/>
      <c r="W14" s="97"/>
      <c r="X14" s="97"/>
      <c r="Y14" s="97"/>
      <c r="Z14" s="97"/>
    </row>
    <row r="15" spans="1:28" s="141" customFormat="1" ht="18.75" x14ac:dyDescent="0.2">
      <c r="A15" s="232" t="str">
        <f>'1. паспорт местоположение'!A15:C15</f>
        <v>Реконструкция ТП-491 с заменой ТМГ-630/10 на ТМГ-1000/10/0,4 в соответствии с договорами на ТП № 1-38-24-0383, 1-38-24-0384, 1-38-24-0386, 1-38-24-0388 г. Краснодар</v>
      </c>
      <c r="B15" s="232"/>
      <c r="C15" s="232"/>
      <c r="D15" s="232"/>
      <c r="E15" s="232"/>
      <c r="F15" s="232"/>
      <c r="G15" s="232"/>
      <c r="H15" s="232"/>
      <c r="I15" s="232"/>
      <c r="J15" s="232"/>
      <c r="K15" s="232"/>
      <c r="L15" s="232"/>
      <c r="M15" s="232"/>
      <c r="N15" s="232"/>
      <c r="O15" s="232"/>
      <c r="P15" s="140"/>
      <c r="Q15" s="140"/>
      <c r="R15" s="140"/>
      <c r="S15" s="140"/>
      <c r="T15" s="140"/>
      <c r="U15" s="140"/>
      <c r="V15" s="140"/>
      <c r="W15" s="140"/>
      <c r="X15" s="140"/>
      <c r="Y15" s="140"/>
      <c r="Z15" s="140"/>
    </row>
    <row r="16" spans="1:28" s="2" customFormat="1" ht="15" customHeight="1" x14ac:dyDescent="0.2">
      <c r="A16" s="247" t="s">
        <v>3</v>
      </c>
      <c r="B16" s="247"/>
      <c r="C16" s="247"/>
      <c r="D16" s="247"/>
      <c r="E16" s="247"/>
      <c r="F16" s="247"/>
      <c r="G16" s="247"/>
      <c r="H16" s="247"/>
      <c r="I16" s="247"/>
      <c r="J16" s="247"/>
      <c r="K16" s="247"/>
      <c r="L16" s="247"/>
      <c r="M16" s="247"/>
      <c r="N16" s="247"/>
      <c r="O16" s="247"/>
      <c r="P16" s="67"/>
      <c r="Q16" s="67"/>
      <c r="R16" s="67"/>
      <c r="S16" s="67"/>
      <c r="T16" s="67"/>
      <c r="U16" s="67"/>
      <c r="V16" s="67"/>
      <c r="W16" s="67"/>
      <c r="X16" s="67"/>
      <c r="Y16" s="67"/>
      <c r="Z16" s="67"/>
    </row>
    <row r="17" spans="1:113" s="2" customFormat="1" ht="15" customHeight="1" x14ac:dyDescent="0.2">
      <c r="A17" s="248"/>
      <c r="B17" s="248"/>
      <c r="C17" s="248"/>
      <c r="D17" s="248"/>
      <c r="E17" s="248"/>
      <c r="F17" s="248"/>
      <c r="G17" s="248"/>
      <c r="H17" s="248"/>
      <c r="I17" s="248"/>
      <c r="J17" s="248"/>
      <c r="K17" s="248"/>
      <c r="L17" s="248"/>
      <c r="M17" s="248"/>
      <c r="N17" s="248"/>
      <c r="O17" s="248"/>
      <c r="P17" s="98"/>
      <c r="Q17" s="98"/>
      <c r="R17" s="98"/>
      <c r="S17" s="98"/>
      <c r="T17" s="98"/>
      <c r="U17" s="98"/>
      <c r="V17" s="98"/>
      <c r="W17" s="98"/>
    </row>
    <row r="18" spans="1:113" s="2" customFormat="1" ht="91.5" customHeight="1" x14ac:dyDescent="0.2">
      <c r="A18" s="273" t="s">
        <v>324</v>
      </c>
      <c r="B18" s="273"/>
      <c r="C18" s="273"/>
      <c r="D18" s="273"/>
      <c r="E18" s="273"/>
      <c r="F18" s="273"/>
      <c r="G18" s="273"/>
      <c r="H18" s="273"/>
      <c r="I18" s="273"/>
      <c r="J18" s="273"/>
      <c r="K18" s="273"/>
      <c r="L18" s="273"/>
      <c r="M18" s="273"/>
      <c r="N18" s="273"/>
      <c r="O18" s="273"/>
      <c r="P18" s="3"/>
      <c r="Q18" s="3"/>
      <c r="R18" s="3"/>
      <c r="S18" s="3"/>
      <c r="T18" s="3"/>
      <c r="U18" s="3"/>
      <c r="V18" s="3"/>
      <c r="W18" s="3"/>
      <c r="X18" s="3"/>
      <c r="Y18" s="3"/>
      <c r="Z18" s="3"/>
    </row>
    <row r="19" spans="1:113" s="2" customFormat="1" ht="78" customHeight="1" x14ac:dyDescent="0.2">
      <c r="A19" s="274" t="s">
        <v>2</v>
      </c>
      <c r="B19" s="274" t="s">
        <v>325</v>
      </c>
      <c r="C19" s="274" t="s">
        <v>326</v>
      </c>
      <c r="D19" s="274" t="s">
        <v>327</v>
      </c>
      <c r="E19" s="275" t="s">
        <v>328</v>
      </c>
      <c r="F19" s="276"/>
      <c r="G19" s="276"/>
      <c r="H19" s="276"/>
      <c r="I19" s="277"/>
      <c r="J19" s="274" t="s">
        <v>329</v>
      </c>
      <c r="K19" s="274"/>
      <c r="L19" s="274"/>
      <c r="M19" s="274"/>
      <c r="N19" s="274"/>
      <c r="O19" s="274"/>
      <c r="P19" s="98"/>
      <c r="Q19" s="98"/>
      <c r="R19" s="98"/>
      <c r="S19" s="98"/>
      <c r="T19" s="98"/>
      <c r="U19" s="98"/>
      <c r="V19" s="98"/>
      <c r="W19" s="98"/>
    </row>
    <row r="20" spans="1:113" s="2" customFormat="1" ht="51" customHeight="1" x14ac:dyDescent="0.2">
      <c r="A20" s="274"/>
      <c r="B20" s="274"/>
      <c r="C20" s="274"/>
      <c r="D20" s="274"/>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37"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1" t="s">
        <v>22</v>
      </c>
    </row>
    <row r="2" spans="1:42" ht="18.75" x14ac:dyDescent="0.3">
      <c r="J2" s="112" t="s">
        <v>7</v>
      </c>
    </row>
    <row r="3" spans="1:42" ht="18.75" x14ac:dyDescent="0.3">
      <c r="J3" s="112" t="str">
        <f>'1. паспорт местоположение'!C3</f>
        <v>от «5» 05 2016 г. № 380</v>
      </c>
    </row>
    <row r="4" spans="1:42" ht="18.75" x14ac:dyDescent="0.3">
      <c r="I4" s="112"/>
    </row>
    <row r="5" spans="1:42" x14ac:dyDescent="0.25">
      <c r="A5" s="222" t="str">
        <f>'1. паспорт местоположение'!A5:C5</f>
        <v>Год раскрытия информации: ___2026______ год</v>
      </c>
      <c r="B5" s="222"/>
      <c r="C5" s="222"/>
      <c r="D5" s="222"/>
      <c r="E5" s="222"/>
      <c r="F5" s="222"/>
      <c r="G5" s="222"/>
      <c r="H5" s="222"/>
      <c r="I5" s="222"/>
      <c r="J5" s="222"/>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2"/>
    </row>
    <row r="7" spans="1:42" ht="18.75" x14ac:dyDescent="0.25">
      <c r="A7" s="231" t="s">
        <v>6</v>
      </c>
      <c r="B7" s="231"/>
      <c r="C7" s="231"/>
      <c r="D7" s="231"/>
      <c r="E7" s="231"/>
      <c r="F7" s="231"/>
      <c r="G7" s="231"/>
      <c r="H7" s="231"/>
      <c r="I7" s="231"/>
      <c r="J7" s="231"/>
    </row>
    <row r="8" spans="1:42" ht="18.75" x14ac:dyDescent="0.25">
      <c r="A8" s="231"/>
      <c r="B8" s="231"/>
      <c r="C8" s="231"/>
      <c r="D8" s="231"/>
      <c r="E8" s="231"/>
      <c r="F8" s="231"/>
      <c r="G8" s="231"/>
      <c r="H8" s="231"/>
      <c r="I8" s="231"/>
      <c r="J8" s="231"/>
    </row>
    <row r="9" spans="1:42" x14ac:dyDescent="0.25">
      <c r="A9" s="280" t="str">
        <f>'1. паспорт местоположение'!A9:C9</f>
        <v>АО "Электросети Кубани" филиал "Краснодарэлектросеть"</v>
      </c>
      <c r="B9" s="280"/>
      <c r="C9" s="280"/>
      <c r="D9" s="280"/>
      <c r="E9" s="280"/>
      <c r="F9" s="280"/>
      <c r="G9" s="280"/>
      <c r="H9" s="280"/>
      <c r="I9" s="280"/>
      <c r="J9" s="280"/>
    </row>
    <row r="10" spans="1:42" x14ac:dyDescent="0.25">
      <c r="A10" s="223" t="s">
        <v>5</v>
      </c>
      <c r="B10" s="223"/>
      <c r="C10" s="223"/>
      <c r="D10" s="223"/>
      <c r="E10" s="223"/>
      <c r="F10" s="223"/>
      <c r="G10" s="223"/>
      <c r="H10" s="223"/>
      <c r="I10" s="223"/>
      <c r="J10" s="223"/>
    </row>
    <row r="11" spans="1:42" ht="18.75" x14ac:dyDescent="0.25">
      <c r="A11" s="231"/>
      <c r="B11" s="231"/>
      <c r="C11" s="231"/>
      <c r="D11" s="231"/>
      <c r="E11" s="231"/>
      <c r="F11" s="231"/>
      <c r="G11" s="231"/>
      <c r="H11" s="231"/>
      <c r="I11" s="231"/>
      <c r="J11" s="231"/>
    </row>
    <row r="12" spans="1:42" x14ac:dyDescent="0.25">
      <c r="A12" s="272" t="str">
        <f>'1. паспорт местоположение'!A12:C12</f>
        <v>K_N_Кд_24_ЛК15_7024</v>
      </c>
      <c r="B12" s="272"/>
      <c r="C12" s="272"/>
      <c r="D12" s="272"/>
      <c r="E12" s="272"/>
      <c r="F12" s="272"/>
      <c r="G12" s="272"/>
      <c r="H12" s="272"/>
      <c r="I12" s="272"/>
      <c r="J12" s="272"/>
    </row>
    <row r="13" spans="1:42" x14ac:dyDescent="0.25">
      <c r="A13" s="223" t="s">
        <v>4</v>
      </c>
      <c r="B13" s="223"/>
      <c r="C13" s="223"/>
      <c r="D13" s="223"/>
      <c r="E13" s="223"/>
      <c r="F13" s="223"/>
      <c r="G13" s="223"/>
      <c r="H13" s="223"/>
      <c r="I13" s="223"/>
      <c r="J13" s="223"/>
    </row>
    <row r="14" spans="1:42" ht="18.75" x14ac:dyDescent="0.25">
      <c r="A14" s="233"/>
      <c r="B14" s="233"/>
      <c r="C14" s="233"/>
      <c r="D14" s="233"/>
      <c r="E14" s="233"/>
      <c r="F14" s="233"/>
      <c r="G14" s="233"/>
      <c r="H14" s="233"/>
      <c r="I14" s="233"/>
      <c r="J14" s="233"/>
    </row>
    <row r="15" spans="1:42" x14ac:dyDescent="0.25">
      <c r="A15" s="272" t="str">
        <f>'1. паспорт местоположение'!A15:C15</f>
        <v>Реконструкция ТП-491 с заменой ТМГ-630/10 на ТМГ-1000/10/0,4 в соответствии с договорами на ТП № 1-38-24-0383, 1-38-24-0384, 1-38-24-0386, 1-38-24-0388 г. Краснодар</v>
      </c>
      <c r="B15" s="272"/>
      <c r="C15" s="272"/>
      <c r="D15" s="272"/>
      <c r="E15" s="272"/>
      <c r="F15" s="272"/>
      <c r="G15" s="272"/>
      <c r="H15" s="272"/>
      <c r="I15" s="272"/>
      <c r="J15" s="272"/>
    </row>
    <row r="16" spans="1:42" x14ac:dyDescent="0.25">
      <c r="A16" s="223" t="s">
        <v>3</v>
      </c>
      <c r="B16" s="223"/>
      <c r="C16" s="223"/>
      <c r="D16" s="223"/>
      <c r="E16" s="223"/>
      <c r="F16" s="223"/>
      <c r="G16" s="223"/>
      <c r="H16" s="223"/>
      <c r="I16" s="223"/>
      <c r="J16" s="223"/>
    </row>
    <row r="17" spans="1:10" ht="15.75" customHeight="1" x14ac:dyDescent="0.25">
      <c r="J17" s="108"/>
    </row>
    <row r="18" spans="1:10" x14ac:dyDescent="0.25">
      <c r="I18" s="23"/>
    </row>
    <row r="19" spans="1:10" ht="15.75" customHeight="1" x14ac:dyDescent="0.25">
      <c r="A19" s="279" t="s">
        <v>342</v>
      </c>
      <c r="B19" s="279"/>
      <c r="C19" s="279"/>
      <c r="D19" s="279"/>
      <c r="E19" s="279"/>
      <c r="F19" s="279"/>
      <c r="G19" s="279"/>
      <c r="H19" s="279"/>
      <c r="I19" s="279"/>
      <c r="J19" s="279"/>
    </row>
    <row r="20" spans="1:10" x14ac:dyDescent="0.25">
      <c r="A20" s="31"/>
      <c r="B20" s="31"/>
      <c r="C20" s="113"/>
      <c r="D20" s="113"/>
      <c r="E20" s="113"/>
      <c r="F20" s="113"/>
      <c r="G20" s="113"/>
      <c r="H20" s="113"/>
      <c r="I20" s="113"/>
      <c r="J20" s="113"/>
    </row>
    <row r="21" spans="1:10" ht="28.5" customHeight="1" x14ac:dyDescent="0.25">
      <c r="A21" s="281" t="s">
        <v>140</v>
      </c>
      <c r="B21" s="281" t="s">
        <v>139</v>
      </c>
      <c r="C21" s="287" t="s">
        <v>199</v>
      </c>
      <c r="D21" s="287"/>
      <c r="E21" s="287"/>
      <c r="F21" s="287"/>
      <c r="G21" s="282" t="s">
        <v>138</v>
      </c>
      <c r="H21" s="284" t="s">
        <v>201</v>
      </c>
      <c r="I21" s="281" t="s">
        <v>137</v>
      </c>
      <c r="J21" s="283" t="s">
        <v>200</v>
      </c>
    </row>
    <row r="22" spans="1:10" ht="58.5" customHeight="1" x14ac:dyDescent="0.25">
      <c r="A22" s="281"/>
      <c r="B22" s="281"/>
      <c r="C22" s="288" t="s">
        <v>1</v>
      </c>
      <c r="D22" s="288"/>
      <c r="E22" s="289" t="s">
        <v>0</v>
      </c>
      <c r="F22" s="290"/>
      <c r="G22" s="282"/>
      <c r="H22" s="285"/>
      <c r="I22" s="281"/>
      <c r="J22" s="283"/>
    </row>
    <row r="23" spans="1:10" ht="31.5" x14ac:dyDescent="0.25">
      <c r="A23" s="281"/>
      <c r="B23" s="281"/>
      <c r="C23" s="41" t="s">
        <v>136</v>
      </c>
      <c r="D23" s="41" t="s">
        <v>135</v>
      </c>
      <c r="E23" s="41" t="s">
        <v>136</v>
      </c>
      <c r="F23" s="41" t="s">
        <v>135</v>
      </c>
      <c r="G23" s="282"/>
      <c r="H23" s="286"/>
      <c r="I23" s="281"/>
      <c r="J23" s="283"/>
    </row>
    <row r="24" spans="1:10" x14ac:dyDescent="0.25">
      <c r="A24" s="124">
        <v>1</v>
      </c>
      <c r="B24" s="124">
        <v>2</v>
      </c>
      <c r="C24" s="124">
        <v>3</v>
      </c>
      <c r="D24" s="124">
        <v>4</v>
      </c>
      <c r="E24" s="124">
        <v>5</v>
      </c>
      <c r="F24" s="124">
        <v>6</v>
      </c>
      <c r="G24" s="124">
        <v>7</v>
      </c>
      <c r="H24" s="124">
        <v>8</v>
      </c>
      <c r="I24" s="124">
        <v>9</v>
      </c>
      <c r="J24" s="124">
        <v>10</v>
      </c>
    </row>
    <row r="25" spans="1:10" x14ac:dyDescent="0.25">
      <c r="A25" s="41">
        <v>1</v>
      </c>
      <c r="B25" s="114" t="s">
        <v>134</v>
      </c>
      <c r="C25" s="32" t="s">
        <v>341</v>
      </c>
      <c r="D25" s="32" t="s">
        <v>341</v>
      </c>
      <c r="E25" s="32" t="s">
        <v>341</v>
      </c>
      <c r="F25" s="32" t="s">
        <v>341</v>
      </c>
      <c r="G25" s="32" t="s">
        <v>341</v>
      </c>
      <c r="H25" s="32" t="s">
        <v>341</v>
      </c>
      <c r="I25" s="32" t="s">
        <v>341</v>
      </c>
      <c r="J25" s="32" t="s">
        <v>341</v>
      </c>
    </row>
    <row r="26" spans="1:10" s="86" customFormat="1" ht="21.75" customHeight="1" x14ac:dyDescent="0.25">
      <c r="A26" s="109" t="s">
        <v>133</v>
      </c>
      <c r="B26" s="115" t="s">
        <v>203</v>
      </c>
      <c r="C26" s="209">
        <v>42727</v>
      </c>
      <c r="D26" s="203" t="s">
        <v>341</v>
      </c>
      <c r="E26" s="32" t="s">
        <v>341</v>
      </c>
      <c r="F26" s="32" t="s">
        <v>341</v>
      </c>
      <c r="G26" s="32" t="s">
        <v>341</v>
      </c>
      <c r="H26" s="32" t="s">
        <v>341</v>
      </c>
      <c r="I26" s="32" t="s">
        <v>341</v>
      </c>
      <c r="J26" s="32" t="s">
        <v>341</v>
      </c>
    </row>
    <row r="27" spans="1:10" s="87" customFormat="1" ht="39" customHeight="1" x14ac:dyDescent="0.25">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x14ac:dyDescent="0.25">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x14ac:dyDescent="0.25">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x14ac:dyDescent="0.25">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x14ac:dyDescent="0.25">
      <c r="A31" s="109" t="s">
        <v>129</v>
      </c>
      <c r="B31" s="116" t="s">
        <v>206</v>
      </c>
      <c r="C31" s="210">
        <v>42696</v>
      </c>
      <c r="D31" s="204" t="s">
        <v>341</v>
      </c>
      <c r="E31" s="203" t="s">
        <v>341</v>
      </c>
      <c r="F31" s="32" t="s">
        <v>341</v>
      </c>
      <c r="G31" s="32" t="s">
        <v>341</v>
      </c>
      <c r="H31" s="32" t="s">
        <v>341</v>
      </c>
      <c r="I31" s="32" t="s">
        <v>341</v>
      </c>
      <c r="J31" s="32" t="s">
        <v>341</v>
      </c>
    </row>
    <row r="32" spans="1:10" s="87" customFormat="1" ht="45" customHeight="1" x14ac:dyDescent="0.25">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x14ac:dyDescent="0.25">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x14ac:dyDescent="0.25">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x14ac:dyDescent="0.25">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x14ac:dyDescent="0.25">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x14ac:dyDescent="0.25">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x14ac:dyDescent="0.25">
      <c r="A38" s="109" t="s">
        <v>227</v>
      </c>
      <c r="B38" s="118" t="s">
        <v>125</v>
      </c>
      <c r="C38" s="204" t="s">
        <v>341</v>
      </c>
      <c r="D38" s="204" t="s">
        <v>341</v>
      </c>
      <c r="E38" s="204" t="s">
        <v>341</v>
      </c>
      <c r="F38" s="32" t="s">
        <v>341</v>
      </c>
      <c r="G38" s="32" t="s">
        <v>341</v>
      </c>
      <c r="H38" s="32" t="s">
        <v>341</v>
      </c>
      <c r="I38" s="32" t="s">
        <v>341</v>
      </c>
      <c r="J38" s="32" t="s">
        <v>341</v>
      </c>
    </row>
    <row r="39" spans="1:10" s="86" customFormat="1" ht="63" x14ac:dyDescent="0.25">
      <c r="A39" s="109">
        <v>2</v>
      </c>
      <c r="B39" s="116" t="s">
        <v>212</v>
      </c>
      <c r="C39" s="211">
        <v>42699</v>
      </c>
      <c r="D39" s="204" t="s">
        <v>341</v>
      </c>
      <c r="E39" s="203" t="s">
        <v>341</v>
      </c>
      <c r="F39" s="32" t="s">
        <v>341</v>
      </c>
      <c r="G39" s="32" t="s">
        <v>341</v>
      </c>
      <c r="H39" s="32" t="s">
        <v>341</v>
      </c>
      <c r="I39" s="32" t="s">
        <v>341</v>
      </c>
      <c r="J39" s="32" t="s">
        <v>341</v>
      </c>
    </row>
    <row r="40" spans="1:10" ht="33.75" customHeight="1" x14ac:dyDescent="0.25">
      <c r="A40" s="41" t="s">
        <v>124</v>
      </c>
      <c r="B40" s="116" t="s">
        <v>214</v>
      </c>
      <c r="C40" s="32" t="s">
        <v>341</v>
      </c>
      <c r="D40" s="32" t="s">
        <v>341</v>
      </c>
      <c r="E40" s="32" t="s">
        <v>341</v>
      </c>
      <c r="F40" s="32" t="s">
        <v>341</v>
      </c>
      <c r="G40" s="32" t="s">
        <v>341</v>
      </c>
      <c r="H40" s="32" t="s">
        <v>341</v>
      </c>
      <c r="I40" s="32" t="s">
        <v>341</v>
      </c>
      <c r="J40" s="32" t="s">
        <v>341</v>
      </c>
    </row>
    <row r="41" spans="1:10" ht="63" customHeight="1" x14ac:dyDescent="0.25">
      <c r="A41" s="41" t="s">
        <v>123</v>
      </c>
      <c r="B41" s="118" t="s">
        <v>268</v>
      </c>
      <c r="C41" s="32" t="s">
        <v>341</v>
      </c>
      <c r="D41" s="32" t="s">
        <v>341</v>
      </c>
      <c r="E41" s="32" t="s">
        <v>341</v>
      </c>
      <c r="F41" s="32" t="s">
        <v>341</v>
      </c>
      <c r="G41" s="32" t="s">
        <v>341</v>
      </c>
      <c r="H41" s="32" t="s">
        <v>341</v>
      </c>
      <c r="I41" s="32" t="s">
        <v>341</v>
      </c>
      <c r="J41" s="32" t="s">
        <v>341</v>
      </c>
    </row>
    <row r="42" spans="1:10" ht="58.5" customHeight="1" x14ac:dyDescent="0.25">
      <c r="A42" s="41">
        <v>3</v>
      </c>
      <c r="B42" s="116" t="s">
        <v>213</v>
      </c>
      <c r="C42" s="32" t="s">
        <v>341</v>
      </c>
      <c r="D42" s="32" t="s">
        <v>341</v>
      </c>
      <c r="E42" s="32" t="s">
        <v>341</v>
      </c>
      <c r="F42" s="32" t="s">
        <v>341</v>
      </c>
      <c r="G42" s="32" t="s">
        <v>341</v>
      </c>
      <c r="H42" s="32" t="s">
        <v>341</v>
      </c>
      <c r="I42" s="32" t="s">
        <v>341</v>
      </c>
      <c r="J42" s="32" t="s">
        <v>341</v>
      </c>
    </row>
    <row r="43" spans="1:10" ht="34.5" customHeight="1" x14ac:dyDescent="0.25">
      <c r="A43" s="41" t="s">
        <v>122</v>
      </c>
      <c r="B43" s="119"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9"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9"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9"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9" t="s">
        <v>116</v>
      </c>
      <c r="C47" s="32" t="s">
        <v>341</v>
      </c>
      <c r="D47" s="32" t="s">
        <v>341</v>
      </c>
      <c r="E47" s="32" t="s">
        <v>341</v>
      </c>
      <c r="F47" s="32" t="s">
        <v>341</v>
      </c>
      <c r="G47" s="32" t="s">
        <v>341</v>
      </c>
      <c r="H47" s="32" t="s">
        <v>341</v>
      </c>
      <c r="I47" s="32" t="s">
        <v>341</v>
      </c>
      <c r="J47" s="32" t="s">
        <v>341</v>
      </c>
    </row>
    <row r="48" spans="1:10" ht="37.5" customHeight="1" x14ac:dyDescent="0.25">
      <c r="A48" s="41" t="s">
        <v>228</v>
      </c>
      <c r="B48" s="114" t="s">
        <v>114</v>
      </c>
      <c r="C48" s="32" t="s">
        <v>341</v>
      </c>
      <c r="D48" s="32" t="s">
        <v>341</v>
      </c>
      <c r="E48" s="32" t="s">
        <v>341</v>
      </c>
      <c r="F48" s="32" t="s">
        <v>341</v>
      </c>
      <c r="G48" s="32" t="s">
        <v>341</v>
      </c>
      <c r="H48" s="32" t="s">
        <v>341</v>
      </c>
      <c r="I48" s="32" t="s">
        <v>341</v>
      </c>
      <c r="J48" s="32" t="s">
        <v>341</v>
      </c>
    </row>
    <row r="49" spans="1:10" ht="35.25" customHeight="1" x14ac:dyDescent="0.25">
      <c r="A49" s="41">
        <v>4</v>
      </c>
      <c r="B49" s="119"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9"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9"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9" t="s">
        <v>110</v>
      </c>
      <c r="C52" s="32" t="s">
        <v>341</v>
      </c>
      <c r="D52" s="32" t="s">
        <v>341</v>
      </c>
      <c r="E52" s="32" t="s">
        <v>341</v>
      </c>
      <c r="F52" s="32" t="s">
        <v>341</v>
      </c>
      <c r="G52" s="32" t="s">
        <v>341</v>
      </c>
      <c r="H52" s="32" t="s">
        <v>341</v>
      </c>
      <c r="I52" s="32" t="s">
        <v>341</v>
      </c>
      <c r="J52" s="32" t="s">
        <v>341</v>
      </c>
    </row>
    <row r="53" spans="1:10" ht="48" customHeight="1" x14ac:dyDescent="0.25">
      <c r="A53" s="41" t="s">
        <v>107</v>
      </c>
      <c r="B53" s="120" t="s">
        <v>220</v>
      </c>
      <c r="C53" s="32" t="s">
        <v>341</v>
      </c>
      <c r="D53" s="32" t="s">
        <v>341</v>
      </c>
      <c r="E53" s="32" t="s">
        <v>341</v>
      </c>
      <c r="F53" s="32" t="s">
        <v>341</v>
      </c>
      <c r="G53" s="32" t="s">
        <v>341</v>
      </c>
      <c r="H53" s="32" t="s">
        <v>341</v>
      </c>
      <c r="I53" s="32" t="s">
        <v>341</v>
      </c>
      <c r="J53" s="32" t="s">
        <v>341</v>
      </c>
    </row>
    <row r="54" spans="1:10" ht="46.5" customHeight="1" x14ac:dyDescent="0.25">
      <c r="A54" s="41" t="s">
        <v>221</v>
      </c>
      <c r="B54" s="119" t="s">
        <v>108</v>
      </c>
      <c r="C54" s="32" t="s">
        <v>341</v>
      </c>
      <c r="D54" s="32" t="s">
        <v>341</v>
      </c>
      <c r="E54" s="32" t="s">
        <v>341</v>
      </c>
      <c r="F54" s="32" t="s">
        <v>341</v>
      </c>
      <c r="G54" s="32" t="s">
        <v>341</v>
      </c>
      <c r="H54" s="32" t="s">
        <v>341</v>
      </c>
      <c r="I54" s="32" t="s">
        <v>341</v>
      </c>
      <c r="J54" s="32" t="s">
        <v>341</v>
      </c>
    </row>
    <row r="55" spans="1:10" x14ac:dyDescent="0.25">
      <c r="A55" s="190"/>
      <c r="B55" s="191"/>
      <c r="C55" s="102"/>
      <c r="D55" s="102"/>
      <c r="E55" s="102"/>
      <c r="F55" s="102"/>
      <c r="G55" s="102"/>
      <c r="H55" s="102"/>
      <c r="I55" s="102"/>
      <c r="J55" s="102"/>
    </row>
    <row r="56" spans="1:10" ht="18.75" x14ac:dyDescent="0.25">
      <c r="A56" s="278" t="s">
        <v>407</v>
      </c>
      <c r="B56" s="278"/>
      <c r="C56" s="278"/>
      <c r="D56" s="278"/>
      <c r="E56" s="278"/>
      <c r="F56" s="278"/>
      <c r="G56" s="278"/>
      <c r="H56" s="278"/>
      <c r="I56" s="278"/>
      <c r="J56" s="278"/>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F25" zoomScale="70" zoomScaleNormal="70" zoomScaleSheetLayoutView="70" workbookViewId="0">
      <selection activeCell="AF49" sqref="AF49"/>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5" width="9.28515625" style="86" customWidth="1"/>
    <col min="36" max="36" width="13.140625" style="86" customWidth="1"/>
    <col min="37" max="37" width="24.85546875" style="86" customWidth="1"/>
    <col min="38" max="16384" width="9.140625" style="86"/>
  </cols>
  <sheetData>
    <row r="1" spans="1:37" ht="18.75" x14ac:dyDescent="0.25">
      <c r="AK1" s="111" t="s">
        <v>22</v>
      </c>
    </row>
    <row r="2" spans="1:37" ht="18.75" x14ac:dyDescent="0.25">
      <c r="AK2" s="111" t="s">
        <v>7</v>
      </c>
    </row>
    <row r="3" spans="1:37" ht="18.75" x14ac:dyDescent="0.25">
      <c r="AK3" s="111" t="str">
        <f>'1. паспорт местоположение'!C3</f>
        <v>от «5» 05 2016 г. № 380</v>
      </c>
    </row>
    <row r="4" spans="1:37" ht="18.75" customHeight="1" x14ac:dyDescent="0.25">
      <c r="A4" s="222" t="s">
        <v>429</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row>
    <row r="5" spans="1:37" ht="18.75" x14ac:dyDescent="0.25">
      <c r="AK5" s="111"/>
    </row>
    <row r="6" spans="1:37"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row>
    <row r="7" spans="1:37" ht="18.75" x14ac:dyDescent="0.2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x14ac:dyDescent="0.25">
      <c r="A8" s="231" t="str">
        <f>'1. паспорт местоположение'!A9:C9</f>
        <v>АО "Электросети Кубани" филиал "Краснодарэлектросеть"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row>
    <row r="9" spans="1:37" ht="18.75" customHeight="1"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row>
    <row r="10" spans="1:37" ht="18.75" x14ac:dyDescent="0.2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x14ac:dyDescent="0.25">
      <c r="A11" s="232" t="str">
        <f>'1. паспорт местоположение'!A12:C12</f>
        <v>K_N_Кд_24_ЛК15_7024</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row>
    <row r="12" spans="1:37"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row>
    <row r="13" spans="1:37" ht="16.5" customHeight="1" x14ac:dyDescent="0.25">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row>
    <row r="14" spans="1:37" ht="18.75" x14ac:dyDescent="0.25">
      <c r="A14" s="232" t="str">
        <f>'1. паспорт местоположение'!A15:C15</f>
        <v>Реконструкция ТП-491 с заменой ТМГ-630/10 на ТМГ-1000/10/0,4 в соответствии с договорами на ТП № 1-38-24-0383, 1-38-24-0384, 1-38-24-0386, 1-38-24-0388 г. Краснодар</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row>
    <row r="15" spans="1:37"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row>
    <row r="16" spans="1:37"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row>
    <row r="18" spans="1:37" x14ac:dyDescent="0.25">
      <c r="A18" s="293" t="s">
        <v>343</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row>
    <row r="20" spans="1:37" ht="33" customHeight="1" x14ac:dyDescent="0.25">
      <c r="A20" s="281" t="s">
        <v>106</v>
      </c>
      <c r="B20" s="281" t="s">
        <v>105</v>
      </c>
      <c r="C20" s="281" t="s">
        <v>104</v>
      </c>
      <c r="D20" s="281"/>
      <c r="E20" s="287" t="s">
        <v>103</v>
      </c>
      <c r="F20" s="287"/>
      <c r="G20" s="281" t="s">
        <v>344</v>
      </c>
      <c r="H20" s="291" t="s">
        <v>336</v>
      </c>
      <c r="I20" s="291"/>
      <c r="J20" s="291"/>
      <c r="K20" s="291"/>
      <c r="L20" s="291" t="s">
        <v>337</v>
      </c>
      <c r="M20" s="291"/>
      <c r="N20" s="291"/>
      <c r="O20" s="291"/>
      <c r="P20" s="291" t="s">
        <v>338</v>
      </c>
      <c r="Q20" s="291"/>
      <c r="R20" s="291"/>
      <c r="S20" s="291"/>
      <c r="T20" s="291" t="s">
        <v>339</v>
      </c>
      <c r="U20" s="291"/>
      <c r="V20" s="291"/>
      <c r="W20" s="291"/>
      <c r="X20" s="291" t="s">
        <v>340</v>
      </c>
      <c r="Y20" s="291"/>
      <c r="Z20" s="291"/>
      <c r="AA20" s="291"/>
      <c r="AB20" s="291" t="s">
        <v>430</v>
      </c>
      <c r="AC20" s="291"/>
      <c r="AD20" s="291"/>
      <c r="AE20" s="291"/>
      <c r="AF20" s="291" t="s">
        <v>431</v>
      </c>
      <c r="AG20" s="291"/>
      <c r="AH20" s="291"/>
      <c r="AI20" s="291"/>
      <c r="AJ20" s="297" t="s">
        <v>102</v>
      </c>
      <c r="AK20" s="297"/>
    </row>
    <row r="21" spans="1:37" ht="99.75" customHeight="1" x14ac:dyDescent="0.25">
      <c r="A21" s="281"/>
      <c r="B21" s="281"/>
      <c r="C21" s="281"/>
      <c r="D21" s="281"/>
      <c r="E21" s="287"/>
      <c r="F21" s="287"/>
      <c r="G21" s="281"/>
      <c r="H21" s="281" t="s">
        <v>1</v>
      </c>
      <c r="I21" s="281"/>
      <c r="J21" s="281" t="s">
        <v>101</v>
      </c>
      <c r="K21" s="281"/>
      <c r="L21" s="281" t="s">
        <v>1</v>
      </c>
      <c r="M21" s="281"/>
      <c r="N21" s="281" t="s">
        <v>101</v>
      </c>
      <c r="O21" s="281"/>
      <c r="P21" s="281" t="s">
        <v>1</v>
      </c>
      <c r="Q21" s="281"/>
      <c r="R21" s="281" t="s">
        <v>101</v>
      </c>
      <c r="S21" s="281"/>
      <c r="T21" s="281" t="s">
        <v>1</v>
      </c>
      <c r="U21" s="281"/>
      <c r="V21" s="281" t="s">
        <v>101</v>
      </c>
      <c r="W21" s="281"/>
      <c r="X21" s="281" t="s">
        <v>1</v>
      </c>
      <c r="Y21" s="281"/>
      <c r="Z21" s="281" t="s">
        <v>101</v>
      </c>
      <c r="AA21" s="281"/>
      <c r="AB21" s="281" t="s">
        <v>1</v>
      </c>
      <c r="AC21" s="281"/>
      <c r="AD21" s="281" t="s">
        <v>101</v>
      </c>
      <c r="AE21" s="281"/>
      <c r="AF21" s="281" t="s">
        <v>1</v>
      </c>
      <c r="AG21" s="281"/>
      <c r="AH21" s="281" t="s">
        <v>101</v>
      </c>
      <c r="AI21" s="281"/>
      <c r="AJ21" s="297"/>
      <c r="AK21" s="297"/>
    </row>
    <row r="22" spans="1:37" ht="89.25" customHeight="1" x14ac:dyDescent="0.25">
      <c r="A22" s="281"/>
      <c r="B22" s="281"/>
      <c r="C22" s="128" t="s">
        <v>1</v>
      </c>
      <c r="D22" s="128" t="s">
        <v>99</v>
      </c>
      <c r="E22" s="32" t="s">
        <v>345</v>
      </c>
      <c r="F22" s="32" t="s">
        <v>346</v>
      </c>
      <c r="G22" s="281"/>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28" t="s">
        <v>100</v>
      </c>
      <c r="AK22" s="128" t="s">
        <v>99</v>
      </c>
    </row>
    <row r="23" spans="1:37"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216">
        <v>19</v>
      </c>
      <c r="T23" s="216">
        <v>20</v>
      </c>
      <c r="U23" s="216">
        <v>21</v>
      </c>
      <c r="V23" s="216">
        <v>22</v>
      </c>
      <c r="W23" s="216">
        <v>23</v>
      </c>
      <c r="X23" s="216">
        <v>24</v>
      </c>
      <c r="Y23" s="216">
        <v>25</v>
      </c>
      <c r="Z23" s="216">
        <v>26</v>
      </c>
      <c r="AA23" s="216">
        <v>27</v>
      </c>
      <c r="AB23" s="216">
        <v>28</v>
      </c>
      <c r="AC23" s="216">
        <v>29</v>
      </c>
      <c r="AD23" s="216">
        <v>30</v>
      </c>
      <c r="AE23" s="216">
        <v>31</v>
      </c>
      <c r="AF23" s="216">
        <v>32</v>
      </c>
      <c r="AG23" s="216">
        <v>33</v>
      </c>
      <c r="AH23" s="216">
        <v>34</v>
      </c>
      <c r="AI23" s="216">
        <v>35</v>
      </c>
      <c r="AJ23" s="216">
        <v>36</v>
      </c>
      <c r="AK23" s="216">
        <v>37</v>
      </c>
    </row>
    <row r="24" spans="1:37" ht="47.25" customHeight="1" x14ac:dyDescent="0.25">
      <c r="A24" s="36">
        <v>1</v>
      </c>
      <c r="B24" s="35" t="s">
        <v>98</v>
      </c>
      <c r="C24" s="37">
        <f>C25+C26+C27+C28+C29</f>
        <v>0</v>
      </c>
      <c r="D24" s="37">
        <f t="shared" ref="D24:AF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ref="X24" si="1">X25+X26+X27+X28+X29</f>
        <v>0</v>
      </c>
      <c r="Y24" s="37" t="s">
        <v>341</v>
      </c>
      <c r="Z24" s="37" t="e">
        <f>'1. паспорт местоположение'!#REF!</f>
        <v>#REF!</v>
      </c>
      <c r="AA24" s="37" t="e">
        <f>Z24</f>
        <v>#REF!</v>
      </c>
      <c r="AB24" s="37">
        <v>0</v>
      </c>
      <c r="AC24" s="37" t="s">
        <v>341</v>
      </c>
      <c r="AD24" s="37">
        <v>0</v>
      </c>
      <c r="AE24" s="37" t="s">
        <v>341</v>
      </c>
      <c r="AF24" s="37">
        <f t="shared" si="0"/>
        <v>0</v>
      </c>
      <c r="AG24" s="37" t="s">
        <v>341</v>
      </c>
      <c r="AH24" s="37"/>
      <c r="AI24" s="37">
        <v>1.135</v>
      </c>
      <c r="AJ24" s="37">
        <f>H24+L24+P24+AB24+AF24</f>
        <v>0</v>
      </c>
      <c r="AK24" s="37" t="e">
        <f>J24+N24+R24+AD24+AH24</f>
        <v>#VALUE!</v>
      </c>
    </row>
    <row r="25" spans="1:37" ht="24" customHeight="1" x14ac:dyDescent="0.25">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2"/>
      <c r="S25" s="37" t="s">
        <v>341</v>
      </c>
      <c r="T25" s="37"/>
      <c r="U25" s="37" t="s">
        <v>341</v>
      </c>
      <c r="V25" s="37"/>
      <c r="W25" s="37" t="s">
        <v>341</v>
      </c>
      <c r="X25" s="37"/>
      <c r="Y25" s="37" t="s">
        <v>341</v>
      </c>
      <c r="Z25" s="37"/>
      <c r="AA25" s="37" t="s">
        <v>341</v>
      </c>
      <c r="AB25" s="37"/>
      <c r="AC25" s="37" t="s">
        <v>341</v>
      </c>
      <c r="AD25" s="37"/>
      <c r="AE25" s="37" t="s">
        <v>341</v>
      </c>
      <c r="AF25" s="37"/>
      <c r="AG25" s="37" t="s">
        <v>341</v>
      </c>
      <c r="AH25" s="37"/>
      <c r="AI25" s="37" t="s">
        <v>341</v>
      </c>
      <c r="AJ25" s="37">
        <f t="shared" ref="AJ25:AJ64" si="2">H25+L25+P25+AB25+AF25</f>
        <v>0</v>
      </c>
      <c r="AK25" s="37">
        <f t="shared" ref="AK25:AK64" si="3">J25+N25+R25+AD25+AH25</f>
        <v>0</v>
      </c>
    </row>
    <row r="26" spans="1:37" ht="15.75" customHeight="1" x14ac:dyDescent="0.25">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216" t="s">
        <v>341</v>
      </c>
      <c r="V26" s="32"/>
      <c r="W26" s="216" t="s">
        <v>341</v>
      </c>
      <c r="X26" s="32"/>
      <c r="Y26" s="216" t="s">
        <v>341</v>
      </c>
      <c r="Z26" s="32"/>
      <c r="AA26" s="216" t="s">
        <v>341</v>
      </c>
      <c r="AB26" s="32"/>
      <c r="AC26" s="128" t="s">
        <v>341</v>
      </c>
      <c r="AD26" s="32"/>
      <c r="AE26" s="128" t="s">
        <v>341</v>
      </c>
      <c r="AF26" s="32"/>
      <c r="AG26" s="128" t="s">
        <v>341</v>
      </c>
      <c r="AH26" s="32"/>
      <c r="AI26" s="128" t="s">
        <v>341</v>
      </c>
      <c r="AJ26" s="37">
        <f t="shared" si="2"/>
        <v>0</v>
      </c>
      <c r="AK26" s="37">
        <f t="shared" si="3"/>
        <v>0</v>
      </c>
    </row>
    <row r="27" spans="1:37" ht="31.5" x14ac:dyDescent="0.2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5"/>
      <c r="W27" s="32" t="s">
        <v>341</v>
      </c>
      <c r="X27" s="32"/>
      <c r="Y27" s="32" t="s">
        <v>341</v>
      </c>
      <c r="Z27" s="32"/>
      <c r="AA27" s="32" t="s">
        <v>341</v>
      </c>
      <c r="AB27" s="32"/>
      <c r="AC27" s="32" t="s">
        <v>341</v>
      </c>
      <c r="AD27" s="215"/>
      <c r="AE27" s="32" t="s">
        <v>341</v>
      </c>
      <c r="AF27" s="32"/>
      <c r="AG27" s="32" t="s">
        <v>341</v>
      </c>
      <c r="AH27" s="32"/>
      <c r="AI27" s="32" t="s">
        <v>341</v>
      </c>
      <c r="AJ27" s="37">
        <f t="shared" si="2"/>
        <v>0</v>
      </c>
      <c r="AK27" s="37" t="e">
        <f t="shared" si="3"/>
        <v>#VALUE!</v>
      </c>
    </row>
    <row r="28" spans="1:37" x14ac:dyDescent="0.25">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2"/>
      <c r="AG28" s="32" t="s">
        <v>341</v>
      </c>
      <c r="AH28" s="32"/>
      <c r="AI28" s="32" t="s">
        <v>341</v>
      </c>
      <c r="AJ28" s="37">
        <f t="shared" si="2"/>
        <v>0</v>
      </c>
      <c r="AK28" s="37">
        <f t="shared" si="3"/>
        <v>0</v>
      </c>
    </row>
    <row r="29" spans="1:37" x14ac:dyDescent="0.25">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2"/>
      <c r="AG29" s="32" t="s">
        <v>341</v>
      </c>
      <c r="AH29" s="32"/>
      <c r="AI29" s="32" t="s">
        <v>341</v>
      </c>
      <c r="AJ29" s="37">
        <f t="shared" si="2"/>
        <v>0</v>
      </c>
      <c r="AK29" s="37">
        <f t="shared" si="3"/>
        <v>0</v>
      </c>
    </row>
    <row r="30" spans="1:37" ht="47.25" x14ac:dyDescent="0.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t="e">
        <f>'1. паспорт местоположение'!#REF!</f>
        <v>#REF!</v>
      </c>
      <c r="AA30" s="37" t="e">
        <f>Z30</f>
        <v>#REF!</v>
      </c>
      <c r="AB30" s="37">
        <f>AB31+AB32+AB33+AB34</f>
        <v>0</v>
      </c>
      <c r="AC30" s="37" t="s">
        <v>341</v>
      </c>
      <c r="AD30" s="37">
        <v>0</v>
      </c>
      <c r="AE30" s="37" t="s">
        <v>341</v>
      </c>
      <c r="AF30" s="37">
        <f>AF31+AF32+AF33+AF34</f>
        <v>0</v>
      </c>
      <c r="AG30" s="37" t="s">
        <v>341</v>
      </c>
      <c r="AH30" s="37"/>
      <c r="AI30" s="37">
        <v>0.93</v>
      </c>
      <c r="AJ30" s="37">
        <f t="shared" si="2"/>
        <v>0</v>
      </c>
      <c r="AK30" s="37" t="e">
        <f t="shared" si="3"/>
        <v>#VALUE!</v>
      </c>
    </row>
    <row r="31" spans="1:37" ht="15.75" customHeight="1" x14ac:dyDescent="0.25">
      <c r="A31" s="36" t="s">
        <v>87</v>
      </c>
      <c r="B31" s="24" t="s">
        <v>86</v>
      </c>
      <c r="C31" s="208"/>
      <c r="D31" s="128"/>
      <c r="E31" s="128"/>
      <c r="F31" s="121">
        <f t="shared" ref="F31:F64" si="4">E31-G31</f>
        <v>0</v>
      </c>
      <c r="G31" s="32"/>
      <c r="H31" s="165">
        <v>0</v>
      </c>
      <c r="I31" s="84"/>
      <c r="J31" s="32"/>
      <c r="K31" s="32" t="s">
        <v>341</v>
      </c>
      <c r="L31" s="32"/>
      <c r="M31" s="32" t="s">
        <v>341</v>
      </c>
      <c r="N31" s="32"/>
      <c r="O31" s="32" t="s">
        <v>341</v>
      </c>
      <c r="P31" s="32"/>
      <c r="Q31" s="32" t="s">
        <v>341</v>
      </c>
      <c r="R31" s="32" t="s">
        <v>341</v>
      </c>
      <c r="S31" s="32" t="s">
        <v>341</v>
      </c>
      <c r="T31" s="32"/>
      <c r="U31" s="32" t="s">
        <v>341</v>
      </c>
      <c r="V31" s="215"/>
      <c r="W31" s="32" t="s">
        <v>341</v>
      </c>
      <c r="X31" s="32"/>
      <c r="Y31" s="32" t="s">
        <v>341</v>
      </c>
      <c r="Z31" s="32"/>
      <c r="AA31" s="32" t="s">
        <v>341</v>
      </c>
      <c r="AB31" s="32"/>
      <c r="AC31" s="32" t="s">
        <v>341</v>
      </c>
      <c r="AD31" s="215"/>
      <c r="AE31" s="32" t="s">
        <v>341</v>
      </c>
      <c r="AF31" s="32"/>
      <c r="AG31" s="32" t="s">
        <v>341</v>
      </c>
      <c r="AH31" s="32"/>
      <c r="AI31" s="32" t="s">
        <v>341</v>
      </c>
      <c r="AJ31" s="37">
        <f t="shared" si="2"/>
        <v>0</v>
      </c>
      <c r="AK31" s="37" t="e">
        <f t="shared" si="3"/>
        <v>#VALUE!</v>
      </c>
    </row>
    <row r="32" spans="1:37" ht="31.5" x14ac:dyDescent="0.25">
      <c r="A32" s="36" t="s">
        <v>85</v>
      </c>
      <c r="B32" s="24" t="s">
        <v>84</v>
      </c>
      <c r="C32" s="128"/>
      <c r="D32" s="128"/>
      <c r="E32" s="128"/>
      <c r="F32" s="121">
        <f t="shared" si="4"/>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2"/>
      <c r="AG32" s="32" t="s">
        <v>341</v>
      </c>
      <c r="AH32" s="32"/>
      <c r="AI32" s="32" t="s">
        <v>341</v>
      </c>
      <c r="AJ32" s="37">
        <f t="shared" si="2"/>
        <v>0</v>
      </c>
      <c r="AK32" s="37">
        <f t="shared" si="3"/>
        <v>0</v>
      </c>
    </row>
    <row r="33" spans="1:37" ht="15.75" customHeight="1" x14ac:dyDescent="0.25">
      <c r="A33" s="36" t="s">
        <v>83</v>
      </c>
      <c r="B33" s="24" t="s">
        <v>82</v>
      </c>
      <c r="C33" s="128"/>
      <c r="D33" s="128"/>
      <c r="E33" s="128"/>
      <c r="F33" s="121">
        <f t="shared" si="4"/>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2"/>
      <c r="AG33" s="32" t="s">
        <v>341</v>
      </c>
      <c r="AH33" s="32"/>
      <c r="AI33" s="32" t="s">
        <v>341</v>
      </c>
      <c r="AJ33" s="37">
        <f t="shared" si="2"/>
        <v>0</v>
      </c>
      <c r="AK33" s="37">
        <f t="shared" si="3"/>
        <v>0</v>
      </c>
    </row>
    <row r="34" spans="1:37" ht="15.75" customHeight="1" x14ac:dyDescent="0.25">
      <c r="A34" s="36" t="s">
        <v>81</v>
      </c>
      <c r="B34" s="24" t="s">
        <v>80</v>
      </c>
      <c r="C34" s="128"/>
      <c r="D34" s="128"/>
      <c r="E34" s="128"/>
      <c r="F34" s="121">
        <f t="shared" si="4"/>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2"/>
      <c r="AG34" s="32" t="s">
        <v>341</v>
      </c>
      <c r="AH34" s="32"/>
      <c r="AI34" s="32" t="s">
        <v>341</v>
      </c>
      <c r="AJ34" s="37">
        <f t="shared" si="2"/>
        <v>0</v>
      </c>
      <c r="AK34" s="37">
        <f t="shared" si="3"/>
        <v>0</v>
      </c>
    </row>
    <row r="35" spans="1:37" ht="31.5" x14ac:dyDescent="0.2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2" t="s">
        <v>341</v>
      </c>
      <c r="AG35" s="32" t="s">
        <v>341</v>
      </c>
      <c r="AH35" s="32" t="s">
        <v>341</v>
      </c>
      <c r="AI35" s="32" t="s">
        <v>341</v>
      </c>
      <c r="AJ35" s="37" t="s">
        <v>341</v>
      </c>
      <c r="AK35" s="37" t="s">
        <v>341</v>
      </c>
    </row>
    <row r="36" spans="1:37" ht="31.5" x14ac:dyDescent="0.25">
      <c r="A36" s="34" t="s">
        <v>78</v>
      </c>
      <c r="B36" s="33" t="s">
        <v>77</v>
      </c>
      <c r="C36" s="122"/>
      <c r="D36" s="128"/>
      <c r="E36" s="32"/>
      <c r="F36" s="121">
        <f t="shared" si="4"/>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2"/>
        <v>0</v>
      </c>
      <c r="AK36" s="37">
        <f t="shared" si="3"/>
        <v>0</v>
      </c>
    </row>
    <row r="37" spans="1:37" ht="15.75" customHeight="1" x14ac:dyDescent="0.25">
      <c r="A37" s="34" t="s">
        <v>76</v>
      </c>
      <c r="B37" s="33" t="s">
        <v>66</v>
      </c>
      <c r="C37" s="122"/>
      <c r="D37" s="128"/>
      <c r="E37" s="32"/>
      <c r="F37" s="121">
        <f t="shared" si="4"/>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217"/>
      <c r="AF37" s="32"/>
      <c r="AG37" s="32"/>
      <c r="AH37" s="32"/>
      <c r="AI37" s="32">
        <v>1</v>
      </c>
      <c r="AJ37" s="37">
        <f t="shared" si="2"/>
        <v>0</v>
      </c>
      <c r="AK37" s="37">
        <f t="shared" si="3"/>
        <v>0</v>
      </c>
    </row>
    <row r="38" spans="1:37" ht="15.75" customHeight="1" x14ac:dyDescent="0.25">
      <c r="A38" s="34" t="s">
        <v>75</v>
      </c>
      <c r="B38" s="33" t="s">
        <v>64</v>
      </c>
      <c r="C38" s="122"/>
      <c r="D38" s="128"/>
      <c r="E38" s="32"/>
      <c r="F38" s="121">
        <f t="shared" si="4"/>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217"/>
      <c r="AF38" s="32"/>
      <c r="AG38" s="32"/>
      <c r="AH38" s="32"/>
      <c r="AI38" s="32"/>
      <c r="AJ38" s="37">
        <f t="shared" si="2"/>
        <v>0</v>
      </c>
      <c r="AK38" s="37">
        <f t="shared" si="3"/>
        <v>0</v>
      </c>
    </row>
    <row r="39" spans="1:37" ht="31.5" x14ac:dyDescent="0.25">
      <c r="A39" s="34" t="s">
        <v>74</v>
      </c>
      <c r="B39" s="24" t="s">
        <v>62</v>
      </c>
      <c r="C39" s="32"/>
      <c r="D39" s="128"/>
      <c r="E39" s="32"/>
      <c r="F39" s="121">
        <f t="shared" si="4"/>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217"/>
      <c r="AF39" s="32"/>
      <c r="AG39" s="32"/>
      <c r="AH39" s="32"/>
      <c r="AI39" s="32"/>
      <c r="AJ39" s="37">
        <f t="shared" si="2"/>
        <v>0</v>
      </c>
      <c r="AK39" s="37">
        <f t="shared" si="3"/>
        <v>0</v>
      </c>
    </row>
    <row r="40" spans="1:37" ht="31.5" x14ac:dyDescent="0.25">
      <c r="A40" s="34" t="s">
        <v>73</v>
      </c>
      <c r="B40" s="24" t="s">
        <v>60</v>
      </c>
      <c r="C40" s="32"/>
      <c r="D40" s="128"/>
      <c r="E40" s="32"/>
      <c r="F40" s="121">
        <f t="shared" si="4"/>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217"/>
      <c r="AF40" s="32"/>
      <c r="AG40" s="32"/>
      <c r="AH40" s="32"/>
      <c r="AI40" s="32"/>
      <c r="AJ40" s="37">
        <f t="shared" si="2"/>
        <v>0</v>
      </c>
      <c r="AK40" s="37">
        <f t="shared" si="3"/>
        <v>0</v>
      </c>
    </row>
    <row r="41" spans="1:37" ht="15.75" customHeight="1" x14ac:dyDescent="0.25">
      <c r="A41" s="34" t="s">
        <v>72</v>
      </c>
      <c r="B41" s="24" t="s">
        <v>58</v>
      </c>
      <c r="C41" s="32"/>
      <c r="D41" s="128"/>
      <c r="E41" s="32"/>
      <c r="F41" s="121">
        <f t="shared" si="4"/>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217"/>
      <c r="AF41" s="32"/>
      <c r="AG41" s="32"/>
      <c r="AH41" s="32"/>
      <c r="AI41" s="32">
        <v>0</v>
      </c>
      <c r="AJ41" s="37">
        <f t="shared" si="2"/>
        <v>0</v>
      </c>
      <c r="AK41" s="37">
        <f t="shared" si="3"/>
        <v>0</v>
      </c>
    </row>
    <row r="42" spans="1:37" ht="18.75" x14ac:dyDescent="0.25">
      <c r="A42" s="34" t="s">
        <v>71</v>
      </c>
      <c r="B42" s="33" t="s">
        <v>56</v>
      </c>
      <c r="C42" s="122"/>
      <c r="D42" s="128"/>
      <c r="E42" s="32"/>
      <c r="F42" s="121">
        <f t="shared" si="4"/>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2"/>
        <v>0</v>
      </c>
      <c r="AK42" s="37">
        <f t="shared" si="3"/>
        <v>0</v>
      </c>
    </row>
    <row r="43" spans="1:37" ht="15.75" customHeight="1" x14ac:dyDescent="0.25">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2" t="s">
        <v>341</v>
      </c>
      <c r="AG43" s="32" t="s">
        <v>341</v>
      </c>
      <c r="AH43" s="32" t="s">
        <v>341</v>
      </c>
      <c r="AI43" s="32" t="s">
        <v>341</v>
      </c>
      <c r="AJ43" s="37" t="s">
        <v>341</v>
      </c>
      <c r="AK43" s="37" t="s">
        <v>341</v>
      </c>
    </row>
    <row r="44" spans="1:37" ht="15.75" customHeight="1" x14ac:dyDescent="0.25">
      <c r="A44" s="34" t="s">
        <v>69</v>
      </c>
      <c r="B44" s="24" t="s">
        <v>68</v>
      </c>
      <c r="C44" s="32"/>
      <c r="D44" s="128"/>
      <c r="E44" s="32"/>
      <c r="F44" s="121">
        <f t="shared" si="4"/>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2"/>
        <v>0</v>
      </c>
      <c r="AK44" s="37">
        <f t="shared" si="3"/>
        <v>0</v>
      </c>
    </row>
    <row r="45" spans="1:37" ht="15.75" customHeight="1" x14ac:dyDescent="0.25">
      <c r="A45" s="34" t="s">
        <v>67</v>
      </c>
      <c r="B45" s="24" t="s">
        <v>66</v>
      </c>
      <c r="C45" s="122"/>
      <c r="D45" s="128"/>
      <c r="E45" s="32"/>
      <c r="F45" s="121">
        <f t="shared" si="4"/>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217"/>
      <c r="AF45" s="32"/>
      <c r="AG45" s="32"/>
      <c r="AH45" s="32"/>
      <c r="AI45" s="32">
        <v>1</v>
      </c>
      <c r="AJ45" s="37">
        <f t="shared" si="2"/>
        <v>0</v>
      </c>
      <c r="AK45" s="37">
        <f t="shared" si="3"/>
        <v>0</v>
      </c>
    </row>
    <row r="46" spans="1:37" ht="15.75" customHeight="1" x14ac:dyDescent="0.25">
      <c r="A46" s="34" t="s">
        <v>65</v>
      </c>
      <c r="B46" s="24" t="s">
        <v>64</v>
      </c>
      <c r="C46" s="32"/>
      <c r="D46" s="128"/>
      <c r="E46" s="32"/>
      <c r="F46" s="121">
        <f t="shared" si="4"/>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217"/>
      <c r="AF46" s="32"/>
      <c r="AG46" s="32"/>
      <c r="AH46" s="32"/>
      <c r="AI46" s="32"/>
      <c r="AJ46" s="37">
        <f t="shared" si="2"/>
        <v>0</v>
      </c>
      <c r="AK46" s="37">
        <f t="shared" si="3"/>
        <v>0</v>
      </c>
    </row>
    <row r="47" spans="1:37" ht="31.5" x14ac:dyDescent="0.25">
      <c r="A47" s="34" t="s">
        <v>63</v>
      </c>
      <c r="B47" s="24" t="s">
        <v>62</v>
      </c>
      <c r="D47" s="128"/>
      <c r="E47" s="32"/>
      <c r="F47" s="121">
        <f t="shared" si="4"/>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217"/>
      <c r="AF47" s="32"/>
      <c r="AG47" s="32"/>
      <c r="AH47" s="32"/>
      <c r="AI47" s="32"/>
      <c r="AJ47" s="37">
        <f t="shared" si="2"/>
        <v>0</v>
      </c>
      <c r="AK47" s="37">
        <f t="shared" si="3"/>
        <v>0</v>
      </c>
    </row>
    <row r="48" spans="1:37" ht="31.5" x14ac:dyDescent="0.25">
      <c r="A48" s="34" t="s">
        <v>61</v>
      </c>
      <c r="B48" s="24" t="s">
        <v>60</v>
      </c>
      <c r="D48" s="128"/>
      <c r="E48" s="32"/>
      <c r="F48" s="121">
        <f t="shared" si="4"/>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217"/>
      <c r="AF48" s="32"/>
      <c r="AG48" s="32"/>
      <c r="AH48" s="32"/>
      <c r="AI48" s="32"/>
      <c r="AJ48" s="37">
        <f t="shared" si="2"/>
        <v>0</v>
      </c>
      <c r="AK48" s="37">
        <f t="shared" si="3"/>
        <v>0</v>
      </c>
    </row>
    <row r="49" spans="1:37" ht="15.75" customHeight="1" x14ac:dyDescent="0.25">
      <c r="A49" s="34" t="s">
        <v>59</v>
      </c>
      <c r="B49" s="24" t="s">
        <v>58</v>
      </c>
      <c r="C49" s="32"/>
      <c r="D49" s="128"/>
      <c r="E49" s="32"/>
      <c r="F49" s="121">
        <f t="shared" si="4"/>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217"/>
      <c r="AF49" s="32"/>
      <c r="AG49" s="32"/>
      <c r="AH49" s="32"/>
      <c r="AI49" s="32">
        <v>0</v>
      </c>
      <c r="AJ49" s="37">
        <f t="shared" si="2"/>
        <v>0</v>
      </c>
      <c r="AK49" s="37">
        <f t="shared" si="3"/>
        <v>0</v>
      </c>
    </row>
    <row r="50" spans="1:37" ht="18.75" x14ac:dyDescent="0.25">
      <c r="A50" s="34" t="s">
        <v>57</v>
      </c>
      <c r="B50" s="33" t="s">
        <v>56</v>
      </c>
      <c r="C50" s="122"/>
      <c r="D50" s="128"/>
      <c r="E50" s="32"/>
      <c r="F50" s="121">
        <f t="shared" si="4"/>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2"/>
        <v>0</v>
      </c>
      <c r="AK50" s="37">
        <f t="shared" si="3"/>
        <v>0</v>
      </c>
    </row>
    <row r="51" spans="1:37" ht="35.25" customHeight="1" x14ac:dyDescent="0.25">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2" t="s">
        <v>341</v>
      </c>
      <c r="AG51" s="32" t="s">
        <v>341</v>
      </c>
      <c r="AH51" s="32" t="s">
        <v>341</v>
      </c>
      <c r="AI51" s="32" t="s">
        <v>341</v>
      </c>
      <c r="AJ51" s="37" t="s">
        <v>341</v>
      </c>
      <c r="AK51" s="37" t="s">
        <v>341</v>
      </c>
    </row>
    <row r="52" spans="1:37" ht="15.75" customHeight="1" x14ac:dyDescent="0.25">
      <c r="A52" s="34" t="s">
        <v>54</v>
      </c>
      <c r="B52" s="24" t="s">
        <v>53</v>
      </c>
      <c r="C52" s="128"/>
      <c r="D52" s="128"/>
      <c r="E52" s="128"/>
      <c r="F52" s="121">
        <f t="shared" si="4"/>
        <v>0</v>
      </c>
      <c r="G52" s="32"/>
      <c r="H52" s="204"/>
      <c r="I52" s="204"/>
      <c r="J52" s="201"/>
      <c r="K52" s="204"/>
      <c r="L52" s="32"/>
      <c r="M52" s="32"/>
      <c r="N52" s="32"/>
      <c r="O52" s="32"/>
      <c r="P52" s="32"/>
      <c r="Q52" s="32"/>
      <c r="R52" s="32"/>
      <c r="S52" s="32"/>
      <c r="T52" s="32"/>
      <c r="U52" s="32"/>
      <c r="V52" s="214"/>
      <c r="W52" s="32"/>
      <c r="X52" s="32"/>
      <c r="Y52" s="32"/>
      <c r="Z52" s="32"/>
      <c r="AA52" s="32"/>
      <c r="AB52" s="32"/>
      <c r="AC52" s="32"/>
      <c r="AD52" s="214"/>
      <c r="AE52" s="32"/>
      <c r="AF52" s="32"/>
      <c r="AG52" s="32"/>
      <c r="AH52" s="32"/>
      <c r="AI52" s="32"/>
      <c r="AJ52" s="37">
        <f t="shared" si="2"/>
        <v>0</v>
      </c>
      <c r="AK52" s="37">
        <f t="shared" si="3"/>
        <v>0</v>
      </c>
    </row>
    <row r="53" spans="1:37" ht="15.75" customHeight="1" x14ac:dyDescent="0.25">
      <c r="A53" s="34" t="s">
        <v>52</v>
      </c>
      <c r="B53" s="24" t="s">
        <v>46</v>
      </c>
      <c r="C53" s="32"/>
      <c r="D53" s="128"/>
      <c r="E53" s="128"/>
      <c r="F53" s="121">
        <f t="shared" si="4"/>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2"/>
        <v>0</v>
      </c>
      <c r="AK53" s="37">
        <f t="shared" si="3"/>
        <v>0</v>
      </c>
    </row>
    <row r="54" spans="1:37" ht="15.75" customHeight="1" x14ac:dyDescent="0.25">
      <c r="A54" s="34" t="s">
        <v>51</v>
      </c>
      <c r="B54" s="33" t="s">
        <v>45</v>
      </c>
      <c r="C54" s="122"/>
      <c r="D54" s="128"/>
      <c r="E54" s="128"/>
      <c r="F54" s="121">
        <f t="shared" si="4"/>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217"/>
      <c r="AF54" s="32"/>
      <c r="AG54" s="32"/>
      <c r="AH54" s="32"/>
      <c r="AI54" s="32">
        <v>1</v>
      </c>
      <c r="AJ54" s="37">
        <f t="shared" si="2"/>
        <v>0</v>
      </c>
      <c r="AK54" s="37">
        <f t="shared" si="3"/>
        <v>0</v>
      </c>
    </row>
    <row r="55" spans="1:37" ht="15.75" customHeight="1" x14ac:dyDescent="0.25">
      <c r="A55" s="34" t="s">
        <v>50</v>
      </c>
      <c r="B55" s="33" t="s">
        <v>44</v>
      </c>
      <c r="C55" s="122"/>
      <c r="D55" s="128"/>
      <c r="E55" s="128"/>
      <c r="F55" s="121">
        <f t="shared" si="4"/>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217"/>
      <c r="AF55" s="32"/>
      <c r="AG55" s="32"/>
      <c r="AH55" s="32"/>
      <c r="AI55" s="32"/>
      <c r="AJ55" s="37">
        <f t="shared" si="2"/>
        <v>0</v>
      </c>
      <c r="AK55" s="37">
        <f t="shared" si="3"/>
        <v>0</v>
      </c>
    </row>
    <row r="56" spans="1:37" ht="15.75" customHeight="1" x14ac:dyDescent="0.25">
      <c r="A56" s="34" t="s">
        <v>49</v>
      </c>
      <c r="B56" s="33" t="s">
        <v>43</v>
      </c>
      <c r="C56" s="32"/>
      <c r="D56" s="128"/>
      <c r="E56" s="128"/>
      <c r="F56" s="121">
        <f t="shared" si="4"/>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217"/>
      <c r="AF56" s="32"/>
      <c r="AG56" s="32"/>
      <c r="AH56" s="32"/>
      <c r="AI56" s="32">
        <v>0</v>
      </c>
      <c r="AJ56" s="37">
        <f t="shared" si="2"/>
        <v>0</v>
      </c>
      <c r="AK56" s="37">
        <f t="shared" si="3"/>
        <v>0</v>
      </c>
    </row>
    <row r="57" spans="1:37" ht="18.75" x14ac:dyDescent="0.25">
      <c r="A57" s="34" t="s">
        <v>48</v>
      </c>
      <c r="B57" s="33" t="s">
        <v>42</v>
      </c>
      <c r="C57" s="122"/>
      <c r="D57" s="128"/>
      <c r="E57" s="128"/>
      <c r="F57" s="121">
        <f t="shared" si="4"/>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2"/>
        <v>0</v>
      </c>
      <c r="AK57" s="37">
        <f t="shared" si="3"/>
        <v>0</v>
      </c>
    </row>
    <row r="58" spans="1:37" ht="36.75" customHeight="1" x14ac:dyDescent="0.25">
      <c r="A58" s="36" t="s">
        <v>13</v>
      </c>
      <c r="B58" s="42" t="s">
        <v>147</v>
      </c>
      <c r="C58" s="122"/>
      <c r="D58" s="128"/>
      <c r="E58" s="128"/>
      <c r="F58" s="121">
        <f t="shared" si="4"/>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7">
        <f t="shared" si="2"/>
        <v>0</v>
      </c>
      <c r="AK58" s="37">
        <f t="shared" si="3"/>
        <v>0</v>
      </c>
    </row>
    <row r="59" spans="1:37" ht="15.75" customHeight="1" x14ac:dyDescent="0.25">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2" t="s">
        <v>341</v>
      </c>
      <c r="AG59" s="32" t="s">
        <v>341</v>
      </c>
      <c r="AH59" s="32" t="s">
        <v>341</v>
      </c>
      <c r="AI59" s="32" t="s">
        <v>341</v>
      </c>
      <c r="AJ59" s="37" t="s">
        <v>341</v>
      </c>
      <c r="AK59" s="37" t="s">
        <v>341</v>
      </c>
    </row>
    <row r="60" spans="1:37" ht="15.75" customHeight="1" x14ac:dyDescent="0.25">
      <c r="A60" s="34" t="s">
        <v>141</v>
      </c>
      <c r="B60" s="33" t="s">
        <v>68</v>
      </c>
      <c r="C60" s="122"/>
      <c r="D60" s="128"/>
      <c r="E60" s="32"/>
      <c r="F60" s="121">
        <f t="shared" si="4"/>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2"/>
        <v>0</v>
      </c>
      <c r="AK60" s="37">
        <f t="shared" si="3"/>
        <v>0</v>
      </c>
    </row>
    <row r="61" spans="1:37" ht="15.75" customHeight="1" x14ac:dyDescent="0.25">
      <c r="A61" s="34" t="s">
        <v>142</v>
      </c>
      <c r="B61" s="33" t="s">
        <v>66</v>
      </c>
      <c r="C61" s="122"/>
      <c r="D61" s="128"/>
      <c r="E61" s="32"/>
      <c r="F61" s="121">
        <f t="shared" si="4"/>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2"/>
        <v>0</v>
      </c>
      <c r="AK61" s="37">
        <f t="shared" si="3"/>
        <v>0</v>
      </c>
    </row>
    <row r="62" spans="1:37" ht="15.75" customHeight="1" x14ac:dyDescent="0.25">
      <c r="A62" s="34" t="s">
        <v>143</v>
      </c>
      <c r="B62" s="33" t="s">
        <v>64</v>
      </c>
      <c r="C62" s="122"/>
      <c r="D62" s="128"/>
      <c r="E62" s="32"/>
      <c r="F62" s="121">
        <f t="shared" si="4"/>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2"/>
        <v>0</v>
      </c>
      <c r="AK62" s="37">
        <f t="shared" si="3"/>
        <v>0</v>
      </c>
    </row>
    <row r="63" spans="1:37" ht="15.75" customHeight="1" x14ac:dyDescent="0.25">
      <c r="A63" s="34" t="s">
        <v>144</v>
      </c>
      <c r="B63" s="33" t="s">
        <v>146</v>
      </c>
      <c r="C63" s="122"/>
      <c r="D63" s="128"/>
      <c r="E63" s="32"/>
      <c r="F63" s="121">
        <f t="shared" si="4"/>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2"/>
        <v>0</v>
      </c>
      <c r="AK63" s="37">
        <f t="shared" si="3"/>
        <v>0</v>
      </c>
    </row>
    <row r="64" spans="1:37" ht="18.75" x14ac:dyDescent="0.25">
      <c r="A64" s="34" t="s">
        <v>145</v>
      </c>
      <c r="B64" s="33" t="s">
        <v>42</v>
      </c>
      <c r="C64" s="122"/>
      <c r="D64" s="128"/>
      <c r="E64" s="32"/>
      <c r="F64" s="121">
        <f t="shared" si="4"/>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2"/>
        <v>0</v>
      </c>
      <c r="AK64" s="37">
        <f t="shared" si="3"/>
        <v>0</v>
      </c>
    </row>
    <row r="65" spans="1:121" x14ac:dyDescent="0.25">
      <c r="A65" s="102"/>
      <c r="B65" s="131"/>
      <c r="C65" s="131"/>
      <c r="D65" s="131"/>
      <c r="E65" s="131"/>
      <c r="F65" s="131"/>
      <c r="G65" s="131"/>
      <c r="H65" s="131"/>
      <c r="I65" s="131"/>
      <c r="J65" s="131"/>
      <c r="K65" s="131"/>
      <c r="L65" s="102"/>
      <c r="M65" s="102"/>
    </row>
    <row r="66" spans="1:121" s="25" customFormat="1" x14ac:dyDescent="0.25">
      <c r="B66" s="78"/>
      <c r="C66" s="78"/>
      <c r="D66" s="78"/>
      <c r="E66" s="78"/>
      <c r="F66" s="78" t="s">
        <v>291</v>
      </c>
      <c r="G66" s="78"/>
      <c r="H66" s="26"/>
      <c r="I66" s="26"/>
      <c r="J66" s="78" t="s">
        <v>408</v>
      </c>
      <c r="K66" s="78"/>
      <c r="L66" s="78"/>
      <c r="M66" s="78"/>
      <c r="N66" s="78"/>
      <c r="O66" s="78"/>
      <c r="AB66" s="80"/>
      <c r="AC66" s="80"/>
      <c r="AD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c r="DN66" s="80"/>
      <c r="DO66" s="80"/>
      <c r="DP66" s="80"/>
      <c r="DQ66" s="80"/>
    </row>
    <row r="68" spans="1:121" ht="50.25" customHeight="1" x14ac:dyDescent="0.25">
      <c r="B68" s="295"/>
      <c r="C68" s="295"/>
      <c r="D68" s="295"/>
      <c r="E68" s="295"/>
      <c r="F68" s="295"/>
      <c r="G68" s="295"/>
      <c r="H68" s="295"/>
      <c r="I68" s="295"/>
      <c r="J68" s="130"/>
      <c r="K68" s="130"/>
    </row>
    <row r="70" spans="1:121" ht="36.75" customHeight="1" x14ac:dyDescent="0.25">
      <c r="B70" s="296"/>
      <c r="C70" s="296"/>
      <c r="D70" s="296"/>
      <c r="E70" s="296"/>
      <c r="F70" s="296"/>
      <c r="G70" s="296"/>
      <c r="H70" s="296"/>
      <c r="I70" s="296"/>
      <c r="J70" s="131"/>
      <c r="K70" s="131"/>
    </row>
    <row r="71" spans="1:121" x14ac:dyDescent="0.25">
      <c r="B71" s="87"/>
      <c r="C71" s="87"/>
      <c r="D71" s="87"/>
      <c r="E71" s="87"/>
      <c r="F71" s="87"/>
      <c r="N71" s="103"/>
    </row>
    <row r="72" spans="1:121" ht="51" customHeight="1" x14ac:dyDescent="0.25">
      <c r="B72" s="296"/>
      <c r="C72" s="296"/>
      <c r="D72" s="296"/>
      <c r="E72" s="296"/>
      <c r="F72" s="296"/>
      <c r="G72" s="296"/>
      <c r="H72" s="296"/>
      <c r="I72" s="296"/>
      <c r="J72" s="131"/>
      <c r="K72" s="131"/>
      <c r="N72" s="103"/>
    </row>
    <row r="73" spans="1:121" ht="32.25" customHeight="1" x14ac:dyDescent="0.25">
      <c r="B73" s="295"/>
      <c r="C73" s="295"/>
      <c r="D73" s="295"/>
      <c r="E73" s="295"/>
      <c r="F73" s="295"/>
      <c r="G73" s="295"/>
      <c r="H73" s="295"/>
      <c r="I73" s="295"/>
      <c r="J73" s="130"/>
      <c r="K73" s="130"/>
    </row>
    <row r="74" spans="1:121" ht="51.75" customHeight="1" x14ac:dyDescent="0.25">
      <c r="B74" s="296"/>
      <c r="C74" s="296"/>
      <c r="D74" s="296"/>
      <c r="E74" s="296"/>
      <c r="F74" s="296"/>
      <c r="G74" s="296"/>
      <c r="H74" s="296"/>
      <c r="I74" s="296"/>
      <c r="J74" s="131"/>
      <c r="K74" s="131"/>
    </row>
    <row r="75" spans="1:121" ht="21.75" customHeight="1" x14ac:dyDescent="0.25">
      <c r="B75" s="294"/>
      <c r="C75" s="294"/>
      <c r="D75" s="294"/>
      <c r="E75" s="294"/>
      <c r="F75" s="294"/>
      <c r="G75" s="294"/>
      <c r="H75" s="294"/>
      <c r="I75" s="294"/>
      <c r="J75" s="129"/>
      <c r="K75" s="129"/>
      <c r="L75" s="87"/>
      <c r="M75" s="87"/>
    </row>
    <row r="76" spans="1:121" ht="23.25" customHeight="1" x14ac:dyDescent="0.25">
      <c r="B76" s="87"/>
      <c r="C76" s="87"/>
      <c r="D76" s="87"/>
      <c r="E76" s="87"/>
      <c r="F76" s="87"/>
    </row>
    <row r="77" spans="1:121" ht="18.75" customHeight="1" x14ac:dyDescent="0.25">
      <c r="B77" s="295"/>
      <c r="C77" s="295"/>
      <c r="D77" s="295"/>
      <c r="E77" s="295"/>
      <c r="F77" s="295"/>
      <c r="G77" s="295"/>
      <c r="H77" s="295"/>
      <c r="I77" s="295"/>
      <c r="J77" s="130"/>
      <c r="K77" s="130"/>
    </row>
  </sheetData>
  <mergeCells count="44">
    <mergeCell ref="P21:Q21"/>
    <mergeCell ref="P20:S20"/>
    <mergeCell ref="AB20:AE20"/>
    <mergeCell ref="AF20:AI20"/>
    <mergeCell ref="AJ20:AK21"/>
    <mergeCell ref="R21:S21"/>
    <mergeCell ref="AB21:AC21"/>
    <mergeCell ref="AD21:AE21"/>
    <mergeCell ref="AF21:AG21"/>
    <mergeCell ref="AH21:AI21"/>
    <mergeCell ref="T20:W20"/>
    <mergeCell ref="X20:AA20"/>
    <mergeCell ref="T21:U21"/>
    <mergeCell ref="V21:W21"/>
    <mergeCell ref="X21:Y21"/>
    <mergeCell ref="Z21:AA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A14" zoomScale="80" zoomScaleNormal="80" workbookViewId="0">
      <selection activeCell="M103" sqref="M103"/>
    </sheetView>
  </sheetViews>
  <sheetFormatPr defaultRowHeight="15" x14ac:dyDescent="0.2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x14ac:dyDescent="0.25">
      <c r="AV1" s="111" t="s">
        <v>22</v>
      </c>
    </row>
    <row r="2" spans="1:48" ht="18.75" x14ac:dyDescent="0.3">
      <c r="AV2" s="112" t="s">
        <v>7</v>
      </c>
    </row>
    <row r="3" spans="1:48" ht="18.75" x14ac:dyDescent="0.3">
      <c r="AV3" s="112" t="str">
        <f>'1. паспорт местоположение'!C3</f>
        <v>от «5» 05 2016 г. № 380</v>
      </c>
    </row>
    <row r="4" spans="1:48" ht="18.75" x14ac:dyDescent="0.3">
      <c r="AV4" s="112"/>
    </row>
    <row r="5" spans="1:48" ht="15.75" x14ac:dyDescent="0.25">
      <c r="A5" s="222" t="s">
        <v>429</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12"/>
    </row>
    <row r="7" spans="1:48" ht="18.75" x14ac:dyDescent="0.25">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22" t="str">
        <f>'1. паспорт местоположение'!A9:C9</f>
        <v>АО "Электросети Кубани" филиал "Краснодарэлектросеть"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99" t="str">
        <f>'1. паспорт местоположение'!A12:C12</f>
        <v>K_N_Кд_24_ЛК15_7024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99" t="str">
        <f>'1. паспорт местоположение'!A15:C15</f>
        <v>Реконструкция ТП-491 с заменой ТМГ-630/10 на ТМГ-1000/10/0,4 в соответствии с договорами на ТП № 1-38-24-0383, 1-38-24-0384, 1-38-24-0386, 1-38-24-0388 г. Краснодар</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113"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113"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113"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113"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113" x14ac:dyDescent="0.25">
      <c r="A21" s="300" t="s">
        <v>347</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113" ht="15.75" x14ac:dyDescent="0.25">
      <c r="A22" s="301" t="s">
        <v>348</v>
      </c>
      <c r="B22" s="304" t="s">
        <v>349</v>
      </c>
      <c r="C22" s="301" t="s">
        <v>350</v>
      </c>
      <c r="D22" s="301" t="s">
        <v>351</v>
      </c>
      <c r="E22" s="307" t="s">
        <v>352</v>
      </c>
      <c r="F22" s="308"/>
      <c r="G22" s="308"/>
      <c r="H22" s="308"/>
      <c r="I22" s="308"/>
      <c r="J22" s="308"/>
      <c r="K22" s="308"/>
      <c r="L22" s="309"/>
      <c r="M22" s="301" t="s">
        <v>353</v>
      </c>
      <c r="N22" s="301" t="s">
        <v>153</v>
      </c>
      <c r="O22" s="301" t="s">
        <v>354</v>
      </c>
      <c r="P22" s="311" t="s">
        <v>355</v>
      </c>
      <c r="Q22" s="311" t="s">
        <v>356</v>
      </c>
      <c r="R22" s="311" t="s">
        <v>357</v>
      </c>
      <c r="S22" s="311" t="s">
        <v>358</v>
      </c>
      <c r="T22" s="311"/>
      <c r="U22" s="314" t="s">
        <v>359</v>
      </c>
      <c r="V22" s="314" t="s">
        <v>360</v>
      </c>
      <c r="W22" s="311" t="s">
        <v>361</v>
      </c>
      <c r="X22" s="311" t="s">
        <v>362</v>
      </c>
      <c r="Y22" s="311" t="s">
        <v>363</v>
      </c>
      <c r="Z22" s="310" t="s">
        <v>364</v>
      </c>
      <c r="AA22" s="311" t="s">
        <v>365</v>
      </c>
      <c r="AB22" s="311" t="s">
        <v>366</v>
      </c>
      <c r="AC22" s="311" t="s">
        <v>367</v>
      </c>
      <c r="AD22" s="311" t="s">
        <v>368</v>
      </c>
      <c r="AE22" s="311" t="s">
        <v>369</v>
      </c>
      <c r="AF22" s="311" t="s">
        <v>370</v>
      </c>
      <c r="AG22" s="311"/>
      <c r="AH22" s="311"/>
      <c r="AI22" s="311"/>
      <c r="AJ22" s="311"/>
      <c r="AK22" s="311"/>
      <c r="AL22" s="311" t="s">
        <v>371</v>
      </c>
      <c r="AM22" s="311"/>
      <c r="AN22" s="311"/>
      <c r="AO22" s="311"/>
      <c r="AP22" s="311" t="s">
        <v>372</v>
      </c>
      <c r="AQ22" s="311"/>
      <c r="AR22" s="311" t="s">
        <v>373</v>
      </c>
      <c r="AS22" s="311" t="s">
        <v>374</v>
      </c>
      <c r="AT22" s="311" t="s">
        <v>375</v>
      </c>
      <c r="AU22" s="311" t="s">
        <v>376</v>
      </c>
      <c r="AV22" s="321" t="s">
        <v>377</v>
      </c>
    </row>
    <row r="23" spans="1:113" ht="15.75" x14ac:dyDescent="0.25">
      <c r="A23" s="302"/>
      <c r="B23" s="305"/>
      <c r="C23" s="302"/>
      <c r="D23" s="302"/>
      <c r="E23" s="319" t="s">
        <v>378</v>
      </c>
      <c r="F23" s="317" t="s">
        <v>46</v>
      </c>
      <c r="G23" s="317" t="s">
        <v>45</v>
      </c>
      <c r="H23" s="317" t="s">
        <v>44</v>
      </c>
      <c r="I23" s="315" t="s">
        <v>379</v>
      </c>
      <c r="J23" s="315" t="s">
        <v>380</v>
      </c>
      <c r="K23" s="315" t="s">
        <v>381</v>
      </c>
      <c r="L23" s="317" t="s">
        <v>334</v>
      </c>
      <c r="M23" s="302"/>
      <c r="N23" s="302"/>
      <c r="O23" s="302"/>
      <c r="P23" s="311"/>
      <c r="Q23" s="311"/>
      <c r="R23" s="311"/>
      <c r="S23" s="312" t="s">
        <v>1</v>
      </c>
      <c r="T23" s="312" t="s">
        <v>382</v>
      </c>
      <c r="U23" s="314"/>
      <c r="V23" s="314"/>
      <c r="W23" s="311"/>
      <c r="X23" s="311"/>
      <c r="Y23" s="311"/>
      <c r="Z23" s="311"/>
      <c r="AA23" s="311"/>
      <c r="AB23" s="311"/>
      <c r="AC23" s="311"/>
      <c r="AD23" s="311"/>
      <c r="AE23" s="311"/>
      <c r="AF23" s="311" t="s">
        <v>383</v>
      </c>
      <c r="AG23" s="311"/>
      <c r="AH23" s="311" t="s">
        <v>384</v>
      </c>
      <c r="AI23" s="311"/>
      <c r="AJ23" s="301" t="s">
        <v>385</v>
      </c>
      <c r="AK23" s="301" t="s">
        <v>386</v>
      </c>
      <c r="AL23" s="301" t="s">
        <v>387</v>
      </c>
      <c r="AM23" s="301" t="s">
        <v>388</v>
      </c>
      <c r="AN23" s="301" t="s">
        <v>389</v>
      </c>
      <c r="AO23" s="301" t="s">
        <v>390</v>
      </c>
      <c r="AP23" s="301" t="s">
        <v>391</v>
      </c>
      <c r="AQ23" s="323" t="s">
        <v>382</v>
      </c>
      <c r="AR23" s="311"/>
      <c r="AS23" s="311"/>
      <c r="AT23" s="311"/>
      <c r="AU23" s="311"/>
      <c r="AV23" s="322"/>
    </row>
    <row r="24" spans="1:113" ht="47.25" x14ac:dyDescent="0.25">
      <c r="A24" s="303"/>
      <c r="B24" s="306"/>
      <c r="C24" s="303"/>
      <c r="D24" s="303"/>
      <c r="E24" s="320"/>
      <c r="F24" s="318"/>
      <c r="G24" s="318"/>
      <c r="H24" s="318"/>
      <c r="I24" s="316"/>
      <c r="J24" s="316"/>
      <c r="K24" s="316"/>
      <c r="L24" s="318"/>
      <c r="M24" s="303"/>
      <c r="N24" s="303"/>
      <c r="O24" s="303"/>
      <c r="P24" s="311"/>
      <c r="Q24" s="311"/>
      <c r="R24" s="311"/>
      <c r="S24" s="313"/>
      <c r="T24" s="313"/>
      <c r="U24" s="314"/>
      <c r="V24" s="314"/>
      <c r="W24" s="311"/>
      <c r="X24" s="311"/>
      <c r="Y24" s="311"/>
      <c r="Z24" s="311"/>
      <c r="AA24" s="311"/>
      <c r="AB24" s="311"/>
      <c r="AC24" s="311"/>
      <c r="AD24" s="311"/>
      <c r="AE24" s="311"/>
      <c r="AF24" s="154" t="s">
        <v>392</v>
      </c>
      <c r="AG24" s="154" t="s">
        <v>393</v>
      </c>
      <c r="AH24" s="155" t="s">
        <v>1</v>
      </c>
      <c r="AI24" s="155" t="s">
        <v>382</v>
      </c>
      <c r="AJ24" s="303"/>
      <c r="AK24" s="303"/>
      <c r="AL24" s="303"/>
      <c r="AM24" s="303"/>
      <c r="AN24" s="303"/>
      <c r="AO24" s="303"/>
      <c r="AP24" s="303"/>
      <c r="AQ24" s="324"/>
      <c r="AR24" s="311"/>
      <c r="AS24" s="311"/>
      <c r="AT24" s="311"/>
      <c r="AU24" s="311"/>
      <c r="AV24" s="322"/>
    </row>
    <row r="25" spans="1:113" s="157"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x14ac:dyDescent="0.2">
      <c r="A26" s="158">
        <v>1</v>
      </c>
      <c r="B26" s="159" t="s">
        <v>402</v>
      </c>
      <c r="C26" s="159" t="s">
        <v>394</v>
      </c>
      <c r="D26" s="158">
        <v>2026</v>
      </c>
      <c r="E26" s="158" t="s">
        <v>285</v>
      </c>
      <c r="F26" s="158" t="s">
        <v>285</v>
      </c>
      <c r="G26" s="213">
        <f>'3.1. паспорт Техсостояние ПС'!O25</f>
        <v>1</v>
      </c>
      <c r="H26" s="158" t="s">
        <v>285</v>
      </c>
      <c r="I26" s="158" t="s">
        <v>285</v>
      </c>
      <c r="J26" s="158" t="s">
        <v>285</v>
      </c>
      <c r="K26" s="158" t="s">
        <v>285</v>
      </c>
      <c r="L26" s="158" t="s">
        <v>285</v>
      </c>
      <c r="M26" s="159" t="s">
        <v>395</v>
      </c>
      <c r="N26" s="159" t="s">
        <v>428</v>
      </c>
      <c r="O26" s="159" t="s">
        <v>419</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1" t="s">
        <v>22</v>
      </c>
    </row>
    <row r="2" spans="1:7" ht="18.75" x14ac:dyDescent="0.3">
      <c r="B2" s="112" t="s">
        <v>7</v>
      </c>
    </row>
    <row r="3" spans="1:7" ht="18.75" x14ac:dyDescent="0.3">
      <c r="B3" s="112" t="str">
        <f>'1. паспорт местоположение'!C3</f>
        <v>от «5» 05 2016 г. № 380</v>
      </c>
    </row>
    <row r="4" spans="1:7" x14ac:dyDescent="0.25">
      <c r="B4" s="23"/>
    </row>
    <row r="5" spans="1:7" ht="18.75" x14ac:dyDescent="0.3">
      <c r="A5" s="325" t="str">
        <f>'1. паспорт местоположение'!A5:C5</f>
        <v>Год раскрытия информации: ___2026______ год</v>
      </c>
      <c r="B5" s="325"/>
      <c r="C5" s="40"/>
      <c r="D5" s="40"/>
      <c r="E5" s="40"/>
      <c r="F5" s="40"/>
      <c r="G5" s="40"/>
    </row>
    <row r="6" spans="1:7" ht="18.75" x14ac:dyDescent="0.3">
      <c r="A6" s="132"/>
      <c r="B6" s="132"/>
      <c r="C6" s="132"/>
      <c r="D6" s="132"/>
      <c r="E6" s="132"/>
      <c r="F6" s="132"/>
      <c r="G6" s="132"/>
    </row>
    <row r="7" spans="1:7" ht="18.75" x14ac:dyDescent="0.25">
      <c r="A7" s="231" t="s">
        <v>6</v>
      </c>
      <c r="B7" s="231"/>
      <c r="C7" s="104"/>
      <c r="D7" s="104"/>
      <c r="E7" s="104"/>
      <c r="F7" s="104"/>
      <c r="G7" s="104"/>
    </row>
    <row r="8" spans="1:7" ht="18.75" x14ac:dyDescent="0.25">
      <c r="A8" s="104"/>
      <c r="B8" s="104"/>
      <c r="C8" s="104"/>
      <c r="D8" s="104"/>
      <c r="E8" s="104"/>
      <c r="F8" s="104"/>
      <c r="G8" s="104"/>
    </row>
    <row r="9" spans="1:7" x14ac:dyDescent="0.25">
      <c r="A9" s="272" t="str">
        <f>'1. паспорт местоположение'!A9:C9</f>
        <v>АО "Электросети Кубани" филиал "Краснодарэлектросеть"</v>
      </c>
      <c r="B9" s="272"/>
      <c r="C9" s="140"/>
      <c r="D9" s="140"/>
      <c r="E9" s="140"/>
      <c r="F9" s="140"/>
      <c r="G9" s="140"/>
    </row>
    <row r="10" spans="1:7" x14ac:dyDescent="0.25">
      <c r="A10" s="223" t="s">
        <v>5</v>
      </c>
      <c r="B10" s="223"/>
      <c r="C10" s="142"/>
      <c r="D10" s="142"/>
      <c r="E10" s="142"/>
      <c r="F10" s="142"/>
      <c r="G10" s="142"/>
    </row>
    <row r="11" spans="1:7" ht="18.75" x14ac:dyDescent="0.25">
      <c r="A11" s="104"/>
      <c r="B11" s="104"/>
      <c r="C11" s="104"/>
      <c r="D11" s="104"/>
      <c r="E11" s="104"/>
      <c r="F11" s="104"/>
      <c r="G11" s="104"/>
    </row>
    <row r="12" spans="1:7" ht="30.75" customHeight="1" x14ac:dyDescent="0.25">
      <c r="A12" s="272" t="str">
        <f>'1. паспорт местоположение'!A12:C12</f>
        <v>K_N_Кд_24_ЛК15_7024</v>
      </c>
      <c r="B12" s="272"/>
      <c r="C12" s="140"/>
      <c r="D12" s="140"/>
      <c r="E12" s="140"/>
      <c r="F12" s="140"/>
      <c r="G12" s="140"/>
    </row>
    <row r="13" spans="1:7" x14ac:dyDescent="0.25">
      <c r="A13" s="223" t="s">
        <v>4</v>
      </c>
      <c r="B13" s="223"/>
      <c r="C13" s="142"/>
      <c r="D13" s="142"/>
      <c r="E13" s="142"/>
      <c r="F13" s="142"/>
      <c r="G13" s="142"/>
    </row>
    <row r="14" spans="1:7" ht="18.75" x14ac:dyDescent="0.25">
      <c r="A14" s="6"/>
      <c r="B14" s="6"/>
      <c r="C14" s="6"/>
      <c r="D14" s="6"/>
      <c r="E14" s="6"/>
      <c r="F14" s="6"/>
      <c r="G14" s="6"/>
    </row>
    <row r="15" spans="1:7" x14ac:dyDescent="0.25">
      <c r="A15" s="272" t="str">
        <f>'1. паспорт местоположение'!A15:C15</f>
        <v>Реконструкция ТП-491 с заменой ТМГ-630/10 на ТМГ-1000/10/0,4 в соответствии с договорами на ТП № 1-38-24-0383, 1-38-24-0384, 1-38-24-0386, 1-38-24-0388 г. Краснодар</v>
      </c>
      <c r="B15" s="272"/>
      <c r="C15" s="140"/>
      <c r="D15" s="140"/>
      <c r="E15" s="140"/>
      <c r="F15" s="140"/>
      <c r="G15" s="140"/>
    </row>
    <row r="16" spans="1:7" x14ac:dyDescent="0.25">
      <c r="A16" s="223" t="s">
        <v>3</v>
      </c>
      <c r="B16" s="223"/>
      <c r="C16" s="142"/>
      <c r="D16" s="142"/>
      <c r="E16" s="142"/>
      <c r="F16" s="142"/>
      <c r="G16" s="142"/>
    </row>
    <row r="17" spans="1:2" x14ac:dyDescent="0.25">
      <c r="B17" s="48"/>
    </row>
    <row r="18" spans="1:2" ht="33.75" customHeight="1" x14ac:dyDescent="0.25">
      <c r="A18" s="329" t="s">
        <v>398</v>
      </c>
      <c r="B18" s="329"/>
    </row>
    <row r="19" spans="1:2" x14ac:dyDescent="0.25">
      <c r="B19" s="23"/>
    </row>
    <row r="20" spans="1:2" ht="16.5" thickBot="1" x14ac:dyDescent="0.3">
      <c r="B20" s="49"/>
    </row>
    <row r="21" spans="1:2" ht="32.25" customHeight="1" thickBot="1" x14ac:dyDescent="0.3">
      <c r="A21" s="50" t="s">
        <v>153</v>
      </c>
      <c r="B21" s="164" t="str">
        <f>A15</f>
        <v>Реконструкция ТП-491 с заменой ТМГ-630/10 на ТМГ-1000/10/0,4 в соответствии с договорами на ТП № 1-38-24-0383, 1-38-24-0384, 1-38-24-0386, 1-38-24-0388 г. Краснодар</v>
      </c>
    </row>
    <row r="22" spans="1:2" ht="16.5" thickBot="1" x14ac:dyDescent="0.3">
      <c r="A22" s="50" t="s">
        <v>154</v>
      </c>
      <c r="B22" s="95" t="str">
        <f>'1. паспорт местоположение'!C27</f>
        <v>г. Краснодар</v>
      </c>
    </row>
    <row r="23" spans="1:2" ht="16.5" thickBot="1" x14ac:dyDescent="0.3">
      <c r="A23" s="50" t="s">
        <v>150</v>
      </c>
      <c r="B23" s="84" t="s">
        <v>404</v>
      </c>
    </row>
    <row r="24" spans="1:2" ht="16.5" thickBot="1" x14ac:dyDescent="0.3">
      <c r="A24" s="50" t="s">
        <v>155</v>
      </c>
      <c r="B24" s="158" t="s">
        <v>285</v>
      </c>
    </row>
    <row r="25" spans="1:2" ht="16.5" thickBot="1" x14ac:dyDescent="0.3">
      <c r="A25" s="51" t="s">
        <v>156</v>
      </c>
      <c r="B25" s="95">
        <v>2026</v>
      </c>
    </row>
    <row r="26" spans="1:2" ht="16.5" thickBot="1" x14ac:dyDescent="0.3">
      <c r="A26" s="52" t="s">
        <v>157</v>
      </c>
      <c r="B26" s="96" t="s">
        <v>403</v>
      </c>
    </row>
    <row r="27" spans="1:2" ht="29.25" thickBot="1" x14ac:dyDescent="0.3">
      <c r="A27" s="58" t="s">
        <v>401</v>
      </c>
      <c r="B27" s="189">
        <f>'1. паспорт местоположение'!C47</f>
        <v>1.1354100149999999</v>
      </c>
    </row>
    <row r="28" spans="1:2" ht="16.5" thickBot="1" x14ac:dyDescent="0.3">
      <c r="A28" s="54" t="s">
        <v>158</v>
      </c>
      <c r="B28" s="110" t="s">
        <v>289</v>
      </c>
    </row>
    <row r="29" spans="1:2" ht="29.25" thickBot="1" x14ac:dyDescent="0.3">
      <c r="A29" s="59" t="s">
        <v>159</v>
      </c>
      <c r="B29" s="84" t="s">
        <v>285</v>
      </c>
    </row>
    <row r="30" spans="1:2" ht="29.25" thickBot="1" x14ac:dyDescent="0.3">
      <c r="A30" s="59" t="s">
        <v>160</v>
      </c>
      <c r="B30" s="200"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5"/>
    </row>
    <row r="57" spans="1:2" x14ac:dyDescent="0.25">
      <c r="A57" s="56" t="s">
        <v>178</v>
      </c>
      <c r="B57" s="133" t="s">
        <v>419</v>
      </c>
    </row>
    <row r="58" spans="1:2" x14ac:dyDescent="0.25">
      <c r="A58" s="56" t="s">
        <v>179</v>
      </c>
      <c r="B58" s="106"/>
    </row>
    <row r="59" spans="1:2" x14ac:dyDescent="0.25">
      <c r="A59" s="56" t="s">
        <v>180</v>
      </c>
      <c r="B59" s="106"/>
    </row>
    <row r="60" spans="1:2" x14ac:dyDescent="0.25">
      <c r="A60" s="56" t="s">
        <v>181</v>
      </c>
      <c r="B60" s="106"/>
    </row>
    <row r="61" spans="1:2" ht="16.5" thickBot="1" x14ac:dyDescent="0.3">
      <c r="A61" s="57" t="s">
        <v>182</v>
      </c>
      <c r="B61" s="107"/>
    </row>
    <row r="62" spans="1:2" ht="30.75" thickBot="1" x14ac:dyDescent="0.3">
      <c r="A62" s="55" t="s">
        <v>183</v>
      </c>
      <c r="B62" s="94" t="s">
        <v>285</v>
      </c>
    </row>
    <row r="63" spans="1:2" ht="29.25" thickBot="1" x14ac:dyDescent="0.3">
      <c r="A63" s="51" t="s">
        <v>184</v>
      </c>
      <c r="B63" s="94" t="s">
        <v>285</v>
      </c>
    </row>
    <row r="64" spans="1:2" ht="16.5" thickBot="1" x14ac:dyDescent="0.3">
      <c r="A64" s="55" t="s">
        <v>161</v>
      </c>
      <c r="B64" s="94" t="s">
        <v>285</v>
      </c>
    </row>
    <row r="65" spans="1:2" ht="16.5" thickBot="1" x14ac:dyDescent="0.3">
      <c r="A65" s="55" t="s">
        <v>185</v>
      </c>
      <c r="B65" s="94" t="s">
        <v>285</v>
      </c>
    </row>
    <row r="66" spans="1:2" ht="16.5" thickBot="1" x14ac:dyDescent="0.3">
      <c r="A66" s="55" t="s">
        <v>186</v>
      </c>
      <c r="B66" s="94" t="s">
        <v>285</v>
      </c>
    </row>
    <row r="67" spans="1:2" ht="16.5" thickBot="1" x14ac:dyDescent="0.3">
      <c r="A67" s="60" t="s">
        <v>187</v>
      </c>
      <c r="B67" s="94" t="s">
        <v>285</v>
      </c>
    </row>
    <row r="68" spans="1:2" ht="16.5" thickBot="1" x14ac:dyDescent="0.3">
      <c r="A68" s="51" t="s">
        <v>188</v>
      </c>
      <c r="B68" s="94" t="s">
        <v>285</v>
      </c>
    </row>
    <row r="69" spans="1:2" ht="16.5" thickBot="1" x14ac:dyDescent="0.3">
      <c r="A69" s="56" t="s">
        <v>189</v>
      </c>
      <c r="B69" s="94" t="s">
        <v>285</v>
      </c>
    </row>
    <row r="70" spans="1:2" ht="16.5" thickBot="1" x14ac:dyDescent="0.3">
      <c r="A70" s="56" t="s">
        <v>190</v>
      </c>
      <c r="B70" s="94" t="s">
        <v>285</v>
      </c>
    </row>
    <row r="71" spans="1:2" ht="16.5" thickBot="1" x14ac:dyDescent="0.3">
      <c r="A71" s="56" t="s">
        <v>191</v>
      </c>
      <c r="B71" s="94" t="s">
        <v>285</v>
      </c>
    </row>
    <row r="72" spans="1:2" ht="29.25" thickBot="1" x14ac:dyDescent="0.3">
      <c r="A72" s="61" t="s">
        <v>192</v>
      </c>
      <c r="B72" s="94" t="s">
        <v>285</v>
      </c>
    </row>
    <row r="73" spans="1:2" ht="28.5" x14ac:dyDescent="0.25">
      <c r="A73" s="53" t="s">
        <v>193</v>
      </c>
      <c r="B73" s="326" t="s">
        <v>285</v>
      </c>
    </row>
    <row r="74" spans="1:2" x14ac:dyDescent="0.25">
      <c r="A74" s="56" t="s">
        <v>194</v>
      </c>
      <c r="B74" s="327"/>
    </row>
    <row r="75" spans="1:2" x14ac:dyDescent="0.25">
      <c r="A75" s="56" t="s">
        <v>195</v>
      </c>
      <c r="B75" s="327"/>
    </row>
    <row r="76" spans="1:2" x14ac:dyDescent="0.25">
      <c r="A76" s="56" t="s">
        <v>196</v>
      </c>
      <c r="B76" s="327"/>
    </row>
    <row r="77" spans="1:2" x14ac:dyDescent="0.25">
      <c r="A77" s="56" t="s">
        <v>197</v>
      </c>
      <c r="B77" s="327"/>
    </row>
    <row r="78" spans="1:2" ht="16.5" thickBot="1" x14ac:dyDescent="0.3">
      <c r="A78" s="62" t="s">
        <v>198</v>
      </c>
      <c r="B78" s="328"/>
    </row>
    <row r="79" spans="1:2" x14ac:dyDescent="0.25">
      <c r="A79" s="195"/>
      <c r="B79" s="196"/>
    </row>
    <row r="80" spans="1:2" ht="18.75" x14ac:dyDescent="0.25">
      <c r="A80" s="278" t="s">
        <v>407</v>
      </c>
      <c r="B80" s="278"/>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2026-08-03T06:42:57Z</dcterms:modified>
</cp:coreProperties>
</file>